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 firstSheet="6" activeTab="7"/>
  </bookViews>
  <sheets>
    <sheet name="Gantt CAR v1" sheetId="8" state="hidden" r:id="rId1"/>
    <sheet name="APU 1.1  " sheetId="5" state="hidden" r:id="rId2"/>
    <sheet name="APU 1.5 " sheetId="4" state="hidden" r:id="rId3"/>
    <sheet name="APU 2.1   " sheetId="7" state="hidden" r:id="rId4"/>
    <sheet name="Hoja1" sheetId="9" state="hidden" r:id="rId5"/>
    <sheet name="Gantt MAL v1" sheetId="10" state="hidden" r:id="rId6"/>
    <sheet name="Carilafquen" sheetId="11" r:id="rId7"/>
    <sheet name="Malalcahuello" sheetId="12" r:id="rId8"/>
  </sheets>
  <externalReferences>
    <externalReference r:id="rId9"/>
    <externalReference r:id="rId10"/>
  </externalReferences>
  <definedNames>
    <definedName name="_Gen100">'[1]Parcial REC PROYECTO '!$T$6</definedName>
    <definedName name="_Gen120">'[1]Parcial REC PROYECTO '!$T$17</definedName>
    <definedName name="Algibe">'[1]Parcial REC PROYECTO '!$O$5</definedName>
    <definedName name="_xlnm.Print_Area" localSheetId="1">'APU 1.1  '!$B$4:$J$62</definedName>
    <definedName name="_xlnm.Print_Area" localSheetId="2">'APU 1.5 '!$B$4:$J$62</definedName>
    <definedName name="_xlnm.Print_Area" localSheetId="3">'APU 2.1   '!$B$4:$J$62</definedName>
    <definedName name="_xlnm.Print_Area" localSheetId="0">'Gantt CAR v1'!$A$1:$AE$47</definedName>
    <definedName name="_xlnm.Print_Area" localSheetId="5">'Gantt MAL v1'!$A$1:$AE$34</definedName>
    <definedName name="ArrGen">'[1]Parcial REC PROYECTO '!$T$9</definedName>
    <definedName name="ayudante">'[1]Parcial REC PROYECTO '!$L$1</definedName>
    <definedName name="Bomba">'[1]Parcial REC PROYECTO '!$T$4</definedName>
    <definedName name="capataz">'[1]Parcial REC PROYECTO '!$L$2</definedName>
    <definedName name="Generador">'[1]Parcial REC PROYECTO '!$T$14</definedName>
    <definedName name="jornal">'[1]Parcial REC PROYECTO '!$L$4</definedName>
    <definedName name="maestro">'[1]Parcial REC PROYECTO '!$L$3</definedName>
    <definedName name="Molcurv">'[1]Parcial REC PROYECTO '!$X$2</definedName>
    <definedName name="Molplan">'[1]Parcial REC PROYECTO '!$X$1</definedName>
    <definedName name="Motobomba">'[1]Parcial REC PROYECTO '!$T$10</definedName>
    <definedName name="Motosierra">'[1]Parcial REC PROYECTO '!$T$8</definedName>
    <definedName name="Placa">'[1]Parcial REC PROYECTO '!$T$2</definedName>
    <definedName name="Pluma">'[1]Parcial REC PROYECTO '!$O$4</definedName>
    <definedName name="Rchica">'[1]Parcial REC PROYECTO '!$O$2</definedName>
    <definedName name="Rgrande">'[1]Parcial REC PROYECTO '!$O$1</definedName>
    <definedName name="Rodillo">'[1]Parcial REC PROYECTO '!$T$7</definedName>
    <definedName name="Tolva">'[1]Parcial REC PROYECTO '!$O$3</definedName>
    <definedName name="UF" localSheetId="5">#REF!</definedName>
    <definedName name="UF" localSheetId="7">#REF!</definedName>
    <definedName name="UF">#REF!</definedName>
    <definedName name="Vibrador">'[1]Parcial REC PROYECTO '!$T$1</definedName>
  </definedNames>
  <calcPr calcId="145621"/>
</workbook>
</file>

<file path=xl/calcChain.xml><?xml version="1.0" encoding="utf-8"?>
<calcChain xmlns="http://schemas.openxmlformats.org/spreadsheetml/2006/main">
  <c r="X4" i="12" l="1"/>
  <c r="Y4" i="12" s="1"/>
  <c r="AB4" i="12" s="1"/>
  <c r="AC4" i="12" s="1"/>
  <c r="AD4" i="12" s="1"/>
  <c r="AE4" i="12" s="1"/>
  <c r="O4" i="12"/>
  <c r="P4" i="12" s="1"/>
  <c r="Q4" i="12" s="1"/>
  <c r="R4" i="12" s="1"/>
  <c r="Y4" i="11"/>
  <c r="AC4" i="11" s="1"/>
  <c r="AD4" i="11" s="1"/>
  <c r="AE4" i="11" s="1"/>
  <c r="P4" i="11"/>
  <c r="Q4" i="11" s="1"/>
  <c r="R4" i="11" s="1"/>
  <c r="J34" i="4" l="1"/>
  <c r="I23" i="7"/>
  <c r="J23" i="7" s="1"/>
  <c r="H62" i="7"/>
  <c r="J46" i="7"/>
  <c r="J51" i="7" s="1"/>
  <c r="J39" i="7"/>
  <c r="J37" i="7"/>
  <c r="J24" i="7"/>
  <c r="J33" i="4"/>
  <c r="J24" i="5"/>
  <c r="H62" i="5"/>
  <c r="J46" i="5"/>
  <c r="J51" i="5" s="1"/>
  <c r="J39" i="5"/>
  <c r="J37" i="5"/>
  <c r="J23" i="5"/>
  <c r="I17" i="5"/>
  <c r="J17" i="5" s="1"/>
  <c r="J16" i="5"/>
  <c r="J21" i="5" s="1"/>
  <c r="I16" i="5"/>
  <c r="J32" i="4"/>
  <c r="J31" i="4"/>
  <c r="J25" i="4"/>
  <c r="J24" i="4"/>
  <c r="I16" i="4"/>
  <c r="J16" i="4" s="1"/>
  <c r="I17" i="4"/>
  <c r="J17" i="4" s="1"/>
  <c r="H62" i="4"/>
  <c r="J46" i="4"/>
  <c r="J51" i="4" s="1"/>
  <c r="J39" i="4"/>
  <c r="J23" i="4"/>
  <c r="J21" i="7" l="1"/>
  <c r="J29" i="7"/>
  <c r="J53" i="7" s="1"/>
  <c r="J57" i="7" s="1"/>
  <c r="J37" i="4"/>
  <c r="J29" i="5"/>
  <c r="J53" i="5" s="1"/>
  <c r="J57" i="5" s="1"/>
  <c r="J29" i="4"/>
  <c r="J21" i="4"/>
  <c r="J53" i="4" l="1"/>
  <c r="J57" i="4" s="1"/>
</calcChain>
</file>

<file path=xl/sharedStrings.xml><?xml version="1.0" encoding="utf-8"?>
<sst xmlns="http://schemas.openxmlformats.org/spreadsheetml/2006/main" count="463" uniqueCount="150">
  <si>
    <t>1.1</t>
  </si>
  <si>
    <t>1.2</t>
  </si>
  <si>
    <t>Dia</t>
  </si>
  <si>
    <t>1.3</t>
  </si>
  <si>
    <t>1.4</t>
  </si>
  <si>
    <t>1.5</t>
  </si>
  <si>
    <t>Shotcrete</t>
  </si>
  <si>
    <t>Gl</t>
  </si>
  <si>
    <t>M3</t>
  </si>
  <si>
    <t>ICAFAL INGENIERÍA Y CONSTRUCCIÓN S.A.</t>
  </si>
  <si>
    <t>ANALISIS DE PRECIO UNITARIO</t>
  </si>
  <si>
    <t>ITEM</t>
  </si>
  <si>
    <t>DESCRIPCION PARTIDA</t>
  </si>
  <si>
    <t>UNID</t>
  </si>
  <si>
    <t>CANT</t>
  </si>
  <si>
    <t>DESCRIPCION</t>
  </si>
  <si>
    <t>RENDIMIENTO</t>
  </si>
  <si>
    <t>COSTO UNITARIO ($)</t>
  </si>
  <si>
    <t>SUBTOT ($)</t>
  </si>
  <si>
    <t>1.</t>
  </si>
  <si>
    <t>MANO DE OBRA</t>
  </si>
  <si>
    <t>Maestro Primera</t>
  </si>
  <si>
    <t xml:space="preserve">Ayudante </t>
  </si>
  <si>
    <t>SUBTOTAL MANO DE OBRA ($)</t>
  </si>
  <si>
    <t>2.</t>
  </si>
  <si>
    <t>EQUIPOS Y HERRAMIENTAS</t>
  </si>
  <si>
    <t>2.1</t>
  </si>
  <si>
    <t>2.2</t>
  </si>
  <si>
    <t>2.3</t>
  </si>
  <si>
    <t>2.4</t>
  </si>
  <si>
    <t>2.5</t>
  </si>
  <si>
    <t>2.6</t>
  </si>
  <si>
    <t>SUBTOTAL EQUIPOS Y HERRAMIENTAS ($)</t>
  </si>
  <si>
    <t>3.</t>
  </si>
  <si>
    <t>MATERIALES</t>
  </si>
  <si>
    <t>3.1</t>
  </si>
  <si>
    <t>3.2</t>
  </si>
  <si>
    <t>3.3</t>
  </si>
  <si>
    <t>3.4</t>
  </si>
  <si>
    <t>3.5</t>
  </si>
  <si>
    <t>3.6</t>
  </si>
  <si>
    <t>SUBTOTAL MATERIALES ($)</t>
  </si>
  <si>
    <t>4.</t>
  </si>
  <si>
    <t>SUBCONTRATOS</t>
  </si>
  <si>
    <t>4.1</t>
  </si>
  <si>
    <t>4.2</t>
  </si>
  <si>
    <t>4.3</t>
  </si>
  <si>
    <t>4.4</t>
  </si>
  <si>
    <t>4.5</t>
  </si>
  <si>
    <t>SUBCONTRATOS ($)</t>
  </si>
  <si>
    <t>5.</t>
  </si>
  <si>
    <t>OTROS COSTOS</t>
  </si>
  <si>
    <t>5.1</t>
  </si>
  <si>
    <t>5.2</t>
  </si>
  <si>
    <t>5.3</t>
  </si>
  <si>
    <t>5.4</t>
  </si>
  <si>
    <t>5.5</t>
  </si>
  <si>
    <t>SUBTOTAL OTROS COSTOS ($)</t>
  </si>
  <si>
    <t>TOTAL COSTO DIRECTO</t>
  </si>
  <si>
    <t>PRECIO UNITARIO DE LA PARTIDA ($)</t>
  </si>
  <si>
    <t>CONTRATISTA</t>
  </si>
  <si>
    <t>NOMBRE Y FIRMA DEL ADMINISTRADOR DE CONTRATO</t>
  </si>
  <si>
    <t>FECHA</t>
  </si>
  <si>
    <t>Hector Abarca G.</t>
  </si>
  <si>
    <t>HD</t>
  </si>
  <si>
    <t xml:space="preserve">AERÓDROMO CHAITEN </t>
  </si>
  <si>
    <t>V25</t>
  </si>
  <si>
    <t>Betonera</t>
  </si>
  <si>
    <t>Generador</t>
  </si>
  <si>
    <t>Arena</t>
  </si>
  <si>
    <t>Cemento</t>
  </si>
  <si>
    <t>Saco</t>
  </si>
  <si>
    <t>Uni</t>
  </si>
  <si>
    <t>Demolición</t>
  </si>
  <si>
    <t>Demoledor</t>
  </si>
  <si>
    <t>Puente adherente Sikadur 32</t>
  </si>
  <si>
    <t>Sikacrete</t>
  </si>
  <si>
    <t>STATUS</t>
  </si>
  <si>
    <t>D</t>
  </si>
  <si>
    <t>Gastos operacionales</t>
  </si>
  <si>
    <t>Generación Permiso de Trabajo</t>
  </si>
  <si>
    <t>Instalación de Faena</t>
  </si>
  <si>
    <t>Inicio de los Trabajos</t>
  </si>
  <si>
    <t>Maniobras de quiebre de rocas grandes</t>
  </si>
  <si>
    <t>1.6</t>
  </si>
  <si>
    <t>1.7</t>
  </si>
  <si>
    <t>1.8</t>
  </si>
  <si>
    <t>Retiro de piedras medianas con máquinas</t>
  </si>
  <si>
    <t>Retiro y acopio piedras  chicas en formal manual</t>
  </si>
  <si>
    <t>Reunión Inicial</t>
  </si>
  <si>
    <t>1.9</t>
  </si>
  <si>
    <t>Retiro y acopio de piedras grandes</t>
  </si>
  <si>
    <t>Retiro, acopio de rocas, piedras - Faja Carilafquen</t>
  </si>
  <si>
    <t>Coordinaciones previas, documentación.</t>
  </si>
  <si>
    <t>2.7</t>
  </si>
  <si>
    <t>2.8</t>
  </si>
  <si>
    <t>2.9</t>
  </si>
  <si>
    <t>Retiro, acopio de rocas, piedras - Faja Malalcahuello</t>
  </si>
  <si>
    <t>Coordinaciones</t>
  </si>
  <si>
    <t>Retiro Instalación de faena</t>
  </si>
  <si>
    <t>DIAS</t>
  </si>
  <si>
    <t>Status</t>
  </si>
  <si>
    <t>P</t>
  </si>
  <si>
    <t>Programado</t>
  </si>
  <si>
    <t>E</t>
  </si>
  <si>
    <t>En proceso</t>
  </si>
  <si>
    <t>F</t>
  </si>
  <si>
    <t>Finalizado</t>
  </si>
  <si>
    <t>Detenido</t>
  </si>
  <si>
    <t>Preparación de anclajes</t>
  </si>
  <si>
    <t>Preparaciión de zona de trabajo</t>
  </si>
  <si>
    <t xml:space="preserve">Montaje con anclaje </t>
  </si>
  <si>
    <t>Posicionamiento de malla</t>
  </si>
  <si>
    <t>Horarios</t>
  </si>
  <si>
    <t>08:00 a 20:00 hrs</t>
  </si>
  <si>
    <t>Trabajos en dias corridos.</t>
  </si>
  <si>
    <t>PROGRAMACIÓN RETIRO ROCAS, PIEDRAS, SISTEMA DE CONTROL DE TALUD.</t>
  </si>
  <si>
    <t>Sistema de Control de Talud</t>
  </si>
  <si>
    <t>1.10</t>
  </si>
  <si>
    <t>1.11</t>
  </si>
  <si>
    <t>2.10</t>
  </si>
  <si>
    <t>Retiro de Instalación de faena</t>
  </si>
  <si>
    <t>Retiro de piedras y Sistema de Control de Talud</t>
  </si>
  <si>
    <t>ACTIVIDAD</t>
  </si>
  <si>
    <t>Retiro de piedras y rocas</t>
  </si>
  <si>
    <t>Respuesta a medidas provisionales a resolución exenta #991</t>
  </si>
  <si>
    <t>a</t>
  </si>
  <si>
    <t>b</t>
  </si>
  <si>
    <t>b.1</t>
  </si>
  <si>
    <t>b.2</t>
  </si>
  <si>
    <t>Pruebas de Hermeticidad, Termosellado y seguridad de las instalaciones por auditor externo</t>
  </si>
  <si>
    <t>Septiembre</t>
  </si>
  <si>
    <t>Dias Habiles</t>
  </si>
  <si>
    <t>c</t>
  </si>
  <si>
    <t>d</t>
  </si>
  <si>
    <t>e</t>
  </si>
  <si>
    <t>-</t>
  </si>
  <si>
    <t>Octubre</t>
  </si>
  <si>
    <t>DIAS CORRIDOS</t>
  </si>
  <si>
    <t>Plazo Concedido</t>
  </si>
  <si>
    <t>Trabajos en dias corridos. Considerando que no llueva ni nieve, es decir, que las condiciones climáticas sean favorables.</t>
  </si>
  <si>
    <t>Entrega de informe por auditor externo</t>
  </si>
  <si>
    <r>
      <t>Implementar sistemas de control de taludes para la retencion de tiera y rocas en el trazado del Rio Carilafquen</t>
    </r>
    <r>
      <rPr>
        <b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(Plazo 15 dias Habiles)</t>
    </r>
  </si>
  <si>
    <r>
      <t>Presentar informe de cuenta por al detencion del funcionamiento de los ductos de aducción Carilafquen</t>
    </r>
    <r>
      <rPr>
        <i/>
        <sz val="11"/>
        <color theme="1"/>
        <rFont val="Calibri"/>
        <family val="2"/>
        <scheme val="minor"/>
      </rPr>
      <t xml:space="preserve"> (Plazo 03 dias Habiles)</t>
    </r>
  </si>
  <si>
    <r>
      <t xml:space="preserve">Revision estructural de las tuberias Aducción y Alta presion </t>
    </r>
    <r>
      <rPr>
        <i/>
        <sz val="11"/>
        <color theme="1"/>
        <rFont val="Calibri"/>
        <family val="2"/>
        <scheme val="minor"/>
      </rPr>
      <t>(Plazo 15 dias Habiles)</t>
    </r>
  </si>
  <si>
    <r>
      <t xml:space="preserve">Detencion del funcionamiento de las tuberias de aducción de la central </t>
    </r>
    <r>
      <rPr>
        <i/>
        <sz val="11"/>
        <color theme="1"/>
        <rFont val="Calibri"/>
        <family val="2"/>
        <scheme val="minor"/>
      </rPr>
      <t>(Plazo 15 dias Habiles) (Ejecutada inmeditamente recibida la notificación)</t>
    </r>
  </si>
  <si>
    <r>
      <t xml:space="preserve">Retirar las rocas y materiales en el sector de tuberia Carilafquen que puedan generar riesgo de caida hacia las viviendas </t>
    </r>
    <r>
      <rPr>
        <i/>
        <sz val="11"/>
        <color theme="1"/>
        <rFont val="Calibri"/>
        <family val="2"/>
        <scheme val="minor"/>
      </rPr>
      <t>(Plazo 10 dias Habiles)</t>
    </r>
  </si>
  <si>
    <t>Plazo Conc.</t>
  </si>
  <si>
    <t>PROGRAMACIÓN DE MEDIDAS A IMPLEMENTAR PARA DAR RESPUESTA A RESOLUCION # 991 S.M.A, TUBERÍA DE ADUCCIÓN CARILAFQUEN</t>
  </si>
  <si>
    <t>PROGRAMACIÓN DE MEDIDAS A IMPLEMENTAR PARA DAR RESPUESTA A RESOLUCION # 991 S.M.A,TUBERÍA DE ADUCCIÓN MALALCAHUELLO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</si>
</sst>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Ch$&quot;* #,##0.00_);_(&quot;Ch$&quot;* \(#,##0.00\);_(&quot;Ch$&quot;* &quot;-&quot;??_);_(@_)"/>
    <numFmt numFmtId="165" formatCode="#,##0.000"/>
    <numFmt numFmtId="166" formatCode="_(* #,##0.00_);_(* \(#,##0.00\);_(* &quot;-&quot;??_);_(@_)"/>
    <numFmt numFmtId="167" formatCode="_-&quot;$&quot;\ * #,##0_-;\-&quot;$&quot;\ * #,##0_-;_-&quot;$&quot;\ * &quot;-&quot;??_-;_-@_-"/>
    <numFmt numFmtId="168" formatCode="#,"/>
    <numFmt numFmtId="169" formatCode="_-[$€-2]* #,##0.00_-;\-[$€-2]* #,##0.00_-;_-[$€-2]* &quot;-&quot;??_-"/>
    <numFmt numFmtId="170" formatCode="&quot;$&quot;#,##0.00_);[Red]\(&quot;$&quot;#,##0.00\)"/>
    <numFmt numFmtId="171" formatCode="#,##0.00000_ ;\-#,##0.00000\ 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8"/>
      <name val="Helv"/>
    </font>
    <font>
      <sz val="18"/>
      <color indexed="22"/>
      <name val="Arial"/>
      <family val="2"/>
    </font>
    <font>
      <sz val="8"/>
      <color indexed="22"/>
      <name val="Arial"/>
      <family val="2"/>
    </font>
    <font>
      <sz val="10"/>
      <name val="Helv"/>
    </font>
    <font>
      <sz val="10"/>
      <name val="Courier"/>
      <family val="3"/>
    </font>
    <font>
      <b/>
      <sz val="11"/>
      <name val="Arial"/>
      <family val="2"/>
    </font>
    <font>
      <b/>
      <sz val="12"/>
      <name val="Arial Black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name val="Helv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3" fillId="0" borderId="0"/>
    <xf numFmtId="9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8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2" fontId="10" fillId="1" borderId="2"/>
    <xf numFmtId="169" fontId="3" fillId="0" borderId="0" applyFon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8" fillId="0" borderId="0">
      <protection locked="0"/>
    </xf>
    <xf numFmtId="0" fontId="14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</cellStyleXfs>
  <cellXfs count="354">
    <xf numFmtId="0" fontId="0" fillId="0" borderId="0" xfId="0"/>
    <xf numFmtId="0" fontId="0" fillId="0" borderId="0" xfId="0"/>
    <xf numFmtId="0" fontId="6" fillId="0" borderId="0" xfId="1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3" fillId="0" borderId="0" xfId="1"/>
    <xf numFmtId="0" fontId="3" fillId="0" borderId="0" xfId="1" applyAlignment="1">
      <alignment horizontal="center"/>
    </xf>
    <xf numFmtId="3" fontId="3" fillId="0" borderId="0" xfId="1" applyNumberFormat="1"/>
    <xf numFmtId="3" fontId="3" fillId="0" borderId="0" xfId="1" applyNumberFormat="1" applyAlignment="1"/>
    <xf numFmtId="3" fontId="6" fillId="0" borderId="0" xfId="1" applyNumberFormat="1" applyFont="1" applyAlignment="1">
      <alignment horizontal="right" vertical="center"/>
    </xf>
    <xf numFmtId="0" fontId="4" fillId="0" borderId="13" xfId="1" applyFont="1" applyFill="1" applyBorder="1" applyAlignment="1">
      <alignment horizontal="centerContinuous" vertical="center"/>
    </xf>
    <xf numFmtId="0" fontId="4" fillId="0" borderId="14" xfId="1" applyFont="1" applyFill="1" applyBorder="1" applyAlignment="1">
      <alignment horizontal="centerContinuous" vertical="center"/>
    </xf>
    <xf numFmtId="0" fontId="3" fillId="0" borderId="0" xfId="1" applyAlignment="1">
      <alignment vertical="center"/>
    </xf>
    <xf numFmtId="0" fontId="4" fillId="0" borderId="16" xfId="1" applyFont="1" applyFill="1" applyBorder="1" applyAlignment="1">
      <alignment horizontal="centerContinuous" vertical="center"/>
    </xf>
    <xf numFmtId="0" fontId="4" fillId="0" borderId="17" xfId="1" applyFont="1" applyFill="1" applyBorder="1" applyAlignment="1">
      <alignment horizontal="centerContinuous" vertical="center"/>
    </xf>
    <xf numFmtId="0" fontId="4" fillId="0" borderId="18" xfId="1" applyFont="1" applyFill="1" applyBorder="1" applyAlignment="1">
      <alignment horizontal="centerContinuous" vertical="center"/>
    </xf>
    <xf numFmtId="0" fontId="4" fillId="0" borderId="19" xfId="1" applyFont="1" applyFill="1" applyBorder="1" applyAlignment="1">
      <alignment horizontal="centerContinuous" vertical="center"/>
    </xf>
    <xf numFmtId="0" fontId="16" fillId="0" borderId="0" xfId="1" applyFont="1" applyBorder="1" applyAlignment="1">
      <alignment horizontal="centerContinuous" vertical="center"/>
    </xf>
    <xf numFmtId="0" fontId="16" fillId="0" borderId="0" xfId="1" applyFont="1" applyBorder="1" applyAlignment="1">
      <alignment horizontal="center" vertical="center"/>
    </xf>
    <xf numFmtId="3" fontId="16" fillId="0" borderId="0" xfId="1" applyNumberFormat="1" applyFont="1" applyBorder="1" applyAlignment="1">
      <alignment horizontal="centerContinuous" vertical="center"/>
    </xf>
    <xf numFmtId="3" fontId="6" fillId="0" borderId="0" xfId="1" applyNumberFormat="1" applyFont="1" applyBorder="1" applyAlignment="1">
      <alignment horizontal="center" vertical="center"/>
    </xf>
    <xf numFmtId="3" fontId="3" fillId="0" borderId="0" xfId="1" applyNumberFormat="1" applyAlignment="1">
      <alignment vertical="center"/>
    </xf>
    <xf numFmtId="0" fontId="6" fillId="2" borderId="2" xfId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17" fillId="3" borderId="2" xfId="34" applyFont="1" applyFill="1" applyBorder="1" applyAlignment="1">
      <alignment horizontal="center" vertical="center"/>
    </xf>
    <xf numFmtId="4" fontId="17" fillId="3" borderId="2" xfId="34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15" fillId="0" borderId="0" xfId="1" applyFont="1" applyBorder="1" applyAlignment="1">
      <alignment horizontal="center" vertical="center"/>
    </xf>
    <xf numFmtId="3" fontId="18" fillId="2" borderId="2" xfId="1" applyNumberFormat="1" applyFont="1" applyFill="1" applyBorder="1" applyAlignment="1">
      <alignment horizontal="center" vertical="center" wrapText="1"/>
    </xf>
    <xf numFmtId="3" fontId="6" fillId="2" borderId="22" xfId="1" applyNumberFormat="1" applyFont="1" applyFill="1" applyBorder="1" applyAlignment="1">
      <alignment horizontal="center" vertical="center" wrapText="1"/>
    </xf>
    <xf numFmtId="0" fontId="15" fillId="3" borderId="20" xfId="34" applyFont="1" applyFill="1" applyBorder="1" applyAlignment="1">
      <alignment horizontal="right" vertical="center"/>
    </xf>
    <xf numFmtId="0" fontId="15" fillId="3" borderId="21" xfId="34" applyFont="1" applyFill="1" applyBorder="1" applyAlignment="1">
      <alignment vertical="center"/>
    </xf>
    <xf numFmtId="0" fontId="5" fillId="3" borderId="21" xfId="34" applyFont="1" applyFill="1" applyBorder="1" applyAlignment="1">
      <alignment vertical="center"/>
    </xf>
    <xf numFmtId="3" fontId="3" fillId="3" borderId="22" xfId="1" applyNumberFormat="1" applyFill="1" applyBorder="1" applyAlignment="1">
      <alignment horizontal="center" vertical="top"/>
    </xf>
    <xf numFmtId="0" fontId="5" fillId="3" borderId="23" xfId="34" applyFont="1" applyFill="1" applyBorder="1" applyAlignment="1">
      <alignment horizontal="right" vertical="center"/>
    </xf>
    <xf numFmtId="0" fontId="5" fillId="3" borderId="26" xfId="34" applyFont="1" applyFill="1" applyBorder="1" applyAlignment="1">
      <alignment horizontal="center" vertical="center"/>
    </xf>
    <xf numFmtId="165" fontId="5" fillId="3" borderId="23" xfId="34" applyNumberFormat="1" applyFont="1" applyFill="1" applyBorder="1" applyAlignment="1">
      <alignment horizontal="center" vertical="center"/>
    </xf>
    <xf numFmtId="3" fontId="5" fillId="3" borderId="24" xfId="34" applyNumberFormat="1" applyFont="1" applyFill="1" applyBorder="1" applyAlignment="1">
      <alignment horizontal="center" vertical="center"/>
    </xf>
    <xf numFmtId="3" fontId="5" fillId="3" borderId="23" xfId="1" applyNumberFormat="1" applyFont="1" applyFill="1" applyBorder="1" applyAlignment="1">
      <alignment horizontal="center" vertical="top"/>
    </xf>
    <xf numFmtId="0" fontId="6" fillId="0" borderId="0" xfId="1" applyFont="1"/>
    <xf numFmtId="0" fontId="5" fillId="3" borderId="27" xfId="34" applyFont="1" applyFill="1" applyBorder="1" applyAlignment="1">
      <alignment horizontal="right" vertical="center"/>
    </xf>
    <xf numFmtId="0" fontId="5" fillId="3" borderId="30" xfId="34" applyFont="1" applyFill="1" applyBorder="1" applyAlignment="1">
      <alignment horizontal="center" vertical="center"/>
    </xf>
    <xf numFmtId="165" fontId="5" fillId="3" borderId="31" xfId="34" applyNumberFormat="1" applyFont="1" applyFill="1" applyBorder="1" applyAlignment="1">
      <alignment horizontal="center" vertical="center"/>
    </xf>
    <xf numFmtId="3" fontId="5" fillId="3" borderId="28" xfId="34" applyNumberFormat="1" applyFont="1" applyFill="1" applyBorder="1" applyAlignment="1">
      <alignment horizontal="center" vertical="center"/>
    </xf>
    <xf numFmtId="3" fontId="5" fillId="3" borderId="31" xfId="1" applyNumberFormat="1" applyFont="1" applyFill="1" applyBorder="1" applyAlignment="1">
      <alignment horizontal="center" vertical="top"/>
    </xf>
    <xf numFmtId="3" fontId="5" fillId="3" borderId="31" xfId="34" applyNumberFormat="1" applyFont="1" applyFill="1" applyBorder="1" applyAlignment="1">
      <alignment horizontal="center" vertical="center"/>
    </xf>
    <xf numFmtId="0" fontId="5" fillId="0" borderId="37" xfId="34" applyFont="1" applyBorder="1" applyAlignment="1">
      <alignment horizontal="center"/>
    </xf>
    <xf numFmtId="165" fontId="5" fillId="3" borderId="38" xfId="34" applyNumberFormat="1" applyFont="1" applyFill="1" applyBorder="1" applyAlignment="1">
      <alignment horizontal="center" vertical="center"/>
    </xf>
    <xf numFmtId="3" fontId="5" fillId="3" borderId="35" xfId="34" applyNumberFormat="1" applyFont="1" applyFill="1" applyBorder="1" applyAlignment="1">
      <alignment horizontal="center" vertical="center"/>
    </xf>
    <xf numFmtId="3" fontId="5" fillId="3" borderId="38" xfId="34" applyNumberFormat="1" applyFont="1" applyFill="1" applyBorder="1" applyAlignment="1">
      <alignment horizontal="center" vertical="center"/>
    </xf>
    <xf numFmtId="3" fontId="5" fillId="3" borderId="38" xfId="1" applyNumberFormat="1" applyFont="1" applyFill="1" applyBorder="1" applyAlignment="1">
      <alignment horizontal="center" vertical="top"/>
    </xf>
    <xf numFmtId="0" fontId="5" fillId="3" borderId="20" xfId="34" applyFont="1" applyFill="1" applyBorder="1" applyAlignment="1">
      <alignment horizontal="right" vertical="center"/>
    </xf>
    <xf numFmtId="0" fontId="15" fillId="3" borderId="22" xfId="34" applyFont="1" applyFill="1" applyBorder="1" applyAlignment="1">
      <alignment horizontal="right" vertical="center"/>
    </xf>
    <xf numFmtId="3" fontId="15" fillId="3" borderId="2" xfId="1" applyNumberFormat="1" applyFont="1" applyFill="1" applyBorder="1" applyAlignment="1">
      <alignment horizontal="center" vertical="top"/>
    </xf>
    <xf numFmtId="167" fontId="5" fillId="3" borderId="23" xfId="35" applyNumberFormat="1" applyFont="1" applyFill="1" applyBorder="1" applyAlignment="1">
      <alignment horizontal="center" vertical="center"/>
    </xf>
    <xf numFmtId="171" fontId="3" fillId="0" borderId="0" xfId="1" applyNumberFormat="1"/>
    <xf numFmtId="0" fontId="5" fillId="3" borderId="31" xfId="34" applyFont="1" applyFill="1" applyBorder="1" applyAlignment="1">
      <alignment horizontal="right" vertical="center"/>
    </xf>
    <xf numFmtId="167" fontId="5" fillId="3" borderId="31" xfId="35" applyNumberFormat="1" applyFont="1" applyFill="1" applyBorder="1" applyAlignment="1">
      <alignment horizontal="center" vertical="center"/>
    </xf>
    <xf numFmtId="0" fontId="5" fillId="3" borderId="34" xfId="34" applyFont="1" applyFill="1" applyBorder="1" applyAlignment="1">
      <alignment horizontal="center" vertical="center"/>
    </xf>
    <xf numFmtId="165" fontId="5" fillId="3" borderId="27" xfId="34" applyNumberFormat="1" applyFont="1" applyFill="1" applyBorder="1" applyAlignment="1">
      <alignment horizontal="center" vertical="center"/>
    </xf>
    <xf numFmtId="3" fontId="5" fillId="3" borderId="32" xfId="34" applyNumberFormat="1" applyFont="1" applyFill="1" applyBorder="1" applyAlignment="1">
      <alignment horizontal="center" vertical="center"/>
    </xf>
    <xf numFmtId="3" fontId="5" fillId="3" borderId="27" xfId="34" applyNumberFormat="1" applyFont="1" applyFill="1" applyBorder="1" applyAlignment="1">
      <alignment horizontal="center" vertical="center"/>
    </xf>
    <xf numFmtId="3" fontId="5" fillId="3" borderId="27" xfId="1" applyNumberFormat="1" applyFont="1" applyFill="1" applyBorder="1" applyAlignment="1">
      <alignment horizontal="center" vertical="top"/>
    </xf>
    <xf numFmtId="3" fontId="3" fillId="3" borderId="38" xfId="1" applyNumberFormat="1" applyFill="1" applyBorder="1" applyAlignment="1">
      <alignment horizontal="center" vertical="top"/>
    </xf>
    <xf numFmtId="3" fontId="6" fillId="3" borderId="38" xfId="1" applyNumberFormat="1" applyFont="1" applyFill="1" applyBorder="1" applyAlignment="1">
      <alignment horizontal="center" vertical="top"/>
    </xf>
    <xf numFmtId="3" fontId="5" fillId="3" borderId="23" xfId="34" applyNumberFormat="1" applyFont="1" applyFill="1" applyBorder="1" applyAlignment="1">
      <alignment horizontal="center" vertical="center"/>
    </xf>
    <xf numFmtId="3" fontId="5" fillId="3" borderId="23" xfId="1" applyNumberFormat="1" applyFont="1" applyFill="1" applyBorder="1" applyAlignment="1">
      <alignment horizontal="center" vertical="center"/>
    </xf>
    <xf numFmtId="3" fontId="3" fillId="3" borderId="27" xfId="1" applyNumberFormat="1" applyFill="1" applyBorder="1" applyAlignment="1">
      <alignment horizontal="center" vertical="top"/>
    </xf>
    <xf numFmtId="0" fontId="5" fillId="3" borderId="38" xfId="34" applyFont="1" applyFill="1" applyBorder="1" applyAlignment="1">
      <alignment horizontal="right" vertical="center"/>
    </xf>
    <xf numFmtId="9" fontId="5" fillId="3" borderId="23" xfId="34" applyNumberFormat="1" applyFont="1" applyFill="1" applyBorder="1" applyAlignment="1">
      <alignment horizontal="center" vertical="center"/>
    </xf>
    <xf numFmtId="9" fontId="5" fillId="3" borderId="31" xfId="34" applyNumberFormat="1" applyFont="1" applyFill="1" applyBorder="1" applyAlignment="1">
      <alignment horizontal="center" vertical="center"/>
    </xf>
    <xf numFmtId="0" fontId="5" fillId="3" borderId="31" xfId="34" applyFont="1" applyFill="1" applyBorder="1" applyAlignment="1">
      <alignment horizontal="center" vertical="center"/>
    </xf>
    <xf numFmtId="0" fontId="5" fillId="3" borderId="38" xfId="34" applyFont="1" applyFill="1" applyBorder="1" applyAlignment="1">
      <alignment horizontal="center" vertical="center"/>
    </xf>
    <xf numFmtId="0" fontId="5" fillId="3" borderId="20" xfId="34" applyFont="1" applyFill="1" applyBorder="1" applyAlignment="1">
      <alignment vertical="center"/>
    </xf>
    <xf numFmtId="0" fontId="15" fillId="3" borderId="21" xfId="34" applyFont="1" applyFill="1" applyBorder="1" applyAlignment="1">
      <alignment horizontal="right" vertical="center"/>
    </xf>
    <xf numFmtId="3" fontId="15" fillId="3" borderId="22" xfId="1" applyNumberFormat="1" applyFont="1" applyFill="1" applyBorder="1" applyAlignment="1">
      <alignment horizontal="center" vertical="top"/>
    </xf>
    <xf numFmtId="3" fontId="15" fillId="3" borderId="21" xfId="34" applyNumberFormat="1" applyFont="1" applyFill="1" applyBorder="1" applyAlignment="1">
      <alignment horizontal="center" vertical="center"/>
    </xf>
    <xf numFmtId="3" fontId="3" fillId="3" borderId="21" xfId="1" applyNumberFormat="1" applyFill="1" applyBorder="1" applyAlignment="1">
      <alignment horizontal="center" vertical="top"/>
    </xf>
    <xf numFmtId="0" fontId="5" fillId="2" borderId="20" xfId="34" applyFont="1" applyFill="1" applyBorder="1" applyAlignment="1">
      <alignment vertical="center"/>
    </xf>
    <xf numFmtId="0" fontId="5" fillId="2" borderId="21" xfId="34" applyFont="1" applyFill="1" applyBorder="1" applyAlignment="1">
      <alignment vertical="center"/>
    </xf>
    <xf numFmtId="0" fontId="15" fillId="2" borderId="22" xfId="34" applyFont="1" applyFill="1" applyBorder="1" applyAlignment="1">
      <alignment horizontal="right" vertical="center"/>
    </xf>
    <xf numFmtId="0" fontId="3" fillId="3" borderId="0" xfId="1" applyFill="1"/>
    <xf numFmtId="0" fontId="3" fillId="3" borderId="0" xfId="1" applyFill="1" applyAlignment="1">
      <alignment horizontal="center"/>
    </xf>
    <xf numFmtId="3" fontId="3" fillId="3" borderId="0" xfId="1" applyNumberFormat="1" applyFill="1"/>
    <xf numFmtId="0" fontId="3" fillId="2" borderId="20" xfId="1" applyFont="1" applyFill="1" applyBorder="1"/>
    <xf numFmtId="0" fontId="3" fillId="2" borderId="21" xfId="1" applyFont="1" applyFill="1" applyBorder="1"/>
    <xf numFmtId="0" fontId="3" fillId="2" borderId="21" xfId="1" applyFont="1" applyFill="1" applyBorder="1" applyAlignment="1">
      <alignment horizontal="center"/>
    </xf>
    <xf numFmtId="3" fontId="3" fillId="2" borderId="21" xfId="1" applyNumberFormat="1" applyFont="1" applyFill="1" applyBorder="1"/>
    <xf numFmtId="3" fontId="3" fillId="2" borderId="22" xfId="1" applyNumberFormat="1" applyFont="1" applyFill="1" applyBorder="1"/>
    <xf numFmtId="0" fontId="6" fillId="3" borderId="18" xfId="1" applyFont="1" applyFill="1" applyBorder="1" applyAlignment="1">
      <alignment vertical="center"/>
    </xf>
    <xf numFmtId="0" fontId="3" fillId="3" borderId="1" xfId="1" applyFont="1" applyFill="1" applyBorder="1"/>
    <xf numFmtId="0" fontId="3" fillId="3" borderId="1" xfId="1" applyFont="1" applyFill="1" applyBorder="1" applyAlignment="1">
      <alignment horizontal="center"/>
    </xf>
    <xf numFmtId="3" fontId="3" fillId="3" borderId="1" xfId="1" applyNumberFormat="1" applyFont="1" applyFill="1" applyBorder="1"/>
    <xf numFmtId="3" fontId="3" fillId="3" borderId="19" xfId="1" applyNumberFormat="1" applyFont="1" applyFill="1" applyBorder="1"/>
    <xf numFmtId="3" fontId="3" fillId="2" borderId="20" xfId="1" applyNumberFormat="1" applyFont="1" applyFill="1" applyBorder="1" applyAlignment="1"/>
    <xf numFmtId="3" fontId="3" fillId="2" borderId="21" xfId="1" applyNumberFormat="1" applyFont="1" applyFill="1" applyBorder="1" applyAlignment="1"/>
    <xf numFmtId="3" fontId="3" fillId="2" borderId="22" xfId="1" applyNumberFormat="1" applyFont="1" applyFill="1" applyBorder="1" applyAlignment="1"/>
    <xf numFmtId="0" fontId="5" fillId="3" borderId="28" xfId="34" applyFont="1" applyFill="1" applyBorder="1" applyAlignment="1">
      <alignment horizontal="left" vertical="center"/>
    </xf>
    <xf numFmtId="0" fontId="5" fillId="3" borderId="29" xfId="34" applyFont="1" applyFill="1" applyBorder="1" applyAlignment="1">
      <alignment horizontal="left" vertical="center"/>
    </xf>
    <xf numFmtId="0" fontId="5" fillId="3" borderId="30" xfId="34" applyFont="1" applyFill="1" applyBorder="1" applyAlignment="1">
      <alignment horizontal="left" vertical="center"/>
    </xf>
    <xf numFmtId="0" fontId="0" fillId="0" borderId="46" xfId="0" applyFill="1" applyBorder="1" applyAlignment="1">
      <alignment horizontal="center"/>
    </xf>
    <xf numFmtId="0" fontId="0" fillId="0" borderId="10" xfId="0" applyBorder="1" applyAlignment="1"/>
    <xf numFmtId="0" fontId="2" fillId="0" borderId="48" xfId="0" applyFont="1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18" xfId="0" applyBorder="1"/>
    <xf numFmtId="0" fontId="0" fillId="0" borderId="2" xfId="0" applyBorder="1" applyAlignment="1">
      <alignment horizontal="center" vertical="center"/>
    </xf>
    <xf numFmtId="0" fontId="0" fillId="0" borderId="20" xfId="0" applyBorder="1"/>
    <xf numFmtId="0" fontId="0" fillId="0" borderId="2" xfId="0" applyFill="1" applyBorder="1"/>
    <xf numFmtId="0" fontId="0" fillId="5" borderId="2" xfId="0" applyFill="1" applyBorder="1"/>
    <xf numFmtId="0" fontId="2" fillId="0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0" fillId="0" borderId="4" xfId="0" applyFill="1" applyBorder="1"/>
    <xf numFmtId="0" fontId="0" fillId="0" borderId="18" xfId="0" applyFill="1" applyBorder="1"/>
    <xf numFmtId="0" fontId="0" fillId="0" borderId="11" xfId="0" applyFill="1" applyBorder="1"/>
    <xf numFmtId="0" fontId="0" fillId="0" borderId="12" xfId="0" applyFill="1" applyBorder="1"/>
    <xf numFmtId="0" fontId="0" fillId="5" borderId="11" xfId="0" applyFill="1" applyBorder="1"/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20" xfId="0" applyFill="1" applyBorder="1"/>
    <xf numFmtId="0" fontId="0" fillId="0" borderId="46" xfId="0" applyFill="1" applyBorder="1"/>
    <xf numFmtId="0" fontId="0" fillId="0" borderId="47" xfId="0" applyFill="1" applyBorder="1"/>
    <xf numFmtId="0" fontId="0" fillId="5" borderId="46" xfId="0" applyFill="1" applyBorder="1"/>
    <xf numFmtId="0" fontId="2" fillId="0" borderId="46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/>
    <xf numFmtId="0" fontId="20" fillId="0" borderId="46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9" fontId="2" fillId="0" borderId="43" xfId="37" applyFont="1" applyFill="1" applyBorder="1" applyAlignment="1">
      <alignment horizontal="center"/>
    </xf>
    <xf numFmtId="9" fontId="2" fillId="0" borderId="50" xfId="37" applyFont="1" applyFill="1" applyBorder="1" applyAlignment="1">
      <alignment horizontal="center"/>
    </xf>
    <xf numFmtId="9" fontId="2" fillId="0" borderId="45" xfId="37" applyFont="1" applyFill="1" applyBorder="1" applyAlignment="1">
      <alignment horizontal="center"/>
    </xf>
    <xf numFmtId="0" fontId="0" fillId="5" borderId="0" xfId="0" applyFill="1" applyBorder="1"/>
    <xf numFmtId="0" fontId="21" fillId="5" borderId="2" xfId="0" applyFont="1" applyFill="1" applyBorder="1" applyAlignment="1">
      <alignment horizontal="center" vertical="center"/>
    </xf>
    <xf numFmtId="0" fontId="21" fillId="5" borderId="46" xfId="0" applyFont="1" applyFill="1" applyBorder="1" applyAlignment="1">
      <alignment horizontal="center" vertical="center"/>
    </xf>
    <xf numFmtId="0" fontId="0" fillId="4" borderId="2" xfId="0" applyFill="1" applyBorder="1"/>
    <xf numFmtId="0" fontId="0" fillId="4" borderId="11" xfId="0" applyFill="1" applyBorder="1"/>
    <xf numFmtId="0" fontId="0" fillId="4" borderId="46" xfId="0" applyFill="1" applyBorder="1"/>
    <xf numFmtId="0" fontId="0" fillId="0" borderId="0" xfId="0" applyAlignment="1"/>
    <xf numFmtId="0" fontId="0" fillId="0" borderId="11" xfId="0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/>
    </xf>
    <xf numFmtId="9" fontId="2" fillId="0" borderId="39" xfId="37" applyFont="1" applyBorder="1" applyAlignment="1">
      <alignment horizontal="center"/>
    </xf>
    <xf numFmtId="9" fontId="2" fillId="0" borderId="50" xfId="37" applyFont="1" applyBorder="1" applyAlignment="1">
      <alignment horizontal="center"/>
    </xf>
    <xf numFmtId="0" fontId="2" fillId="6" borderId="6" xfId="0" applyFont="1" applyFill="1" applyBorder="1" applyAlignment="1">
      <alignment horizontal="center" vertical="center"/>
    </xf>
    <xf numFmtId="0" fontId="0" fillId="6" borderId="2" xfId="0" applyFill="1" applyBorder="1"/>
    <xf numFmtId="0" fontId="2" fillId="6" borderId="2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0" fontId="0" fillId="6" borderId="55" xfId="0" applyFill="1" applyBorder="1"/>
    <xf numFmtId="0" fontId="2" fillId="6" borderId="55" xfId="0" applyFont="1" applyFill="1" applyBorder="1" applyAlignment="1">
      <alignment horizontal="center" vertical="center"/>
    </xf>
    <xf numFmtId="0" fontId="21" fillId="6" borderId="55" xfId="0" applyFont="1" applyFill="1" applyBorder="1" applyAlignment="1">
      <alignment horizontal="center" vertical="center"/>
    </xf>
    <xf numFmtId="0" fontId="0" fillId="6" borderId="46" xfId="0" applyFill="1" applyBorder="1"/>
    <xf numFmtId="0" fontId="2" fillId="6" borderId="46" xfId="0" applyFont="1" applyFill="1" applyBorder="1" applyAlignment="1">
      <alignment horizontal="center" vertical="center"/>
    </xf>
    <xf numFmtId="0" fontId="21" fillId="6" borderId="46" xfId="0" applyFont="1" applyFill="1" applyBorder="1" applyAlignment="1">
      <alignment horizontal="center" vertical="center"/>
    </xf>
    <xf numFmtId="0" fontId="0" fillId="8" borderId="2" xfId="0" applyFill="1" applyBorder="1"/>
    <xf numFmtId="0" fontId="2" fillId="8" borderId="2" xfId="0" applyFont="1" applyFill="1" applyBorder="1" applyAlignment="1">
      <alignment horizontal="center" vertical="center"/>
    </xf>
    <xf numFmtId="0" fontId="21" fillId="8" borderId="2" xfId="0" applyFont="1" applyFill="1" applyBorder="1" applyAlignment="1">
      <alignment horizontal="center" vertical="center"/>
    </xf>
    <xf numFmtId="0" fontId="0" fillId="7" borderId="6" xfId="0" applyFill="1" applyBorder="1"/>
    <xf numFmtId="0" fontId="2" fillId="7" borderId="6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0" fontId="0" fillId="0" borderId="57" xfId="0" applyBorder="1" applyAlignment="1"/>
    <xf numFmtId="0" fontId="0" fillId="0" borderId="10" xfId="0" applyBorder="1"/>
    <xf numFmtId="0" fontId="20" fillId="0" borderId="10" xfId="0" applyFont="1" applyFill="1" applyBorder="1"/>
    <xf numFmtId="0" fontId="0" fillId="0" borderId="10" xfId="0" applyFill="1" applyBorder="1"/>
    <xf numFmtId="0" fontId="0" fillId="0" borderId="8" xfId="0" applyBorder="1"/>
    <xf numFmtId="9" fontId="2" fillId="0" borderId="60" xfId="37" applyFont="1" applyFill="1" applyBorder="1" applyAlignment="1">
      <alignment horizontal="center"/>
    </xf>
    <xf numFmtId="9" fontId="2" fillId="0" borderId="61" xfId="37" applyFont="1" applyFill="1" applyBorder="1" applyAlignment="1">
      <alignment horizontal="center"/>
    </xf>
    <xf numFmtId="0" fontId="0" fillId="7" borderId="5" xfId="0" applyFill="1" applyBorder="1"/>
    <xf numFmtId="0" fontId="2" fillId="7" borderId="7" xfId="0" applyFont="1" applyFill="1" applyBorder="1" applyAlignment="1">
      <alignment horizontal="center" vertical="center"/>
    </xf>
    <xf numFmtId="0" fontId="0" fillId="8" borderId="3" xfId="0" applyFill="1" applyBorder="1"/>
    <xf numFmtId="0" fontId="2" fillId="6" borderId="4" xfId="0" applyFont="1" applyFill="1" applyBorder="1" applyAlignment="1">
      <alignment horizontal="center" vertical="center"/>
    </xf>
    <xf numFmtId="0" fontId="0" fillId="6" borderId="3" xfId="0" applyFill="1" applyBorder="1"/>
    <xf numFmtId="0" fontId="0" fillId="6" borderId="44" xfId="0" applyFill="1" applyBorder="1"/>
    <xf numFmtId="0" fontId="2" fillId="6" borderId="47" xfId="0" applyFont="1" applyFill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1" xfId="0" applyBorder="1"/>
    <xf numFmtId="0" fontId="0" fillId="0" borderId="21" xfId="0" applyBorder="1"/>
    <xf numFmtId="0" fontId="0" fillId="0" borderId="1" xfId="0" applyFill="1" applyBorder="1"/>
    <xf numFmtId="0" fontId="0" fillId="0" borderId="21" xfId="0" applyFill="1" applyBorder="1"/>
    <xf numFmtId="0" fontId="0" fillId="0" borderId="41" xfId="0" applyBorder="1"/>
    <xf numFmtId="0" fontId="0" fillId="0" borderId="48" xfId="0" applyBorder="1" applyAlignment="1"/>
    <xf numFmtId="0" fontId="0" fillId="0" borderId="62" xfId="0" applyBorder="1" applyAlignment="1"/>
    <xf numFmtId="0" fontId="0" fillId="0" borderId="5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0" fillId="6" borderId="51" xfId="0" applyFill="1" applyBorder="1"/>
    <xf numFmtId="0" fontId="2" fillId="6" borderId="56" xfId="0" applyFont="1" applyFill="1" applyBorder="1" applyAlignment="1">
      <alignment horizontal="center" vertical="center"/>
    </xf>
    <xf numFmtId="0" fontId="2" fillId="8" borderId="46" xfId="0" applyFont="1" applyFill="1" applyBorder="1" applyAlignment="1">
      <alignment horizontal="center" vertical="center"/>
    </xf>
    <xf numFmtId="0" fontId="0" fillId="0" borderId="59" xfId="0" applyBorder="1"/>
    <xf numFmtId="0" fontId="0" fillId="0" borderId="3" xfId="0" applyBorder="1"/>
    <xf numFmtId="0" fontId="0" fillId="0" borderId="4" xfId="0" applyBorder="1"/>
    <xf numFmtId="0" fontId="0" fillId="0" borderId="44" xfId="0" applyBorder="1"/>
    <xf numFmtId="0" fontId="0" fillId="0" borderId="47" xfId="0" applyBorder="1"/>
    <xf numFmtId="0" fontId="0" fillId="0" borderId="45" xfId="0" applyBorder="1" applyAlignment="1">
      <alignment horizontal="center" vertical="center"/>
    </xf>
    <xf numFmtId="0" fontId="0" fillId="0" borderId="63" xfId="0" applyBorder="1"/>
    <xf numFmtId="0" fontId="0" fillId="0" borderId="54" xfId="0" applyBorder="1" applyAlignment="1">
      <alignment horizontal="center" vertical="center"/>
    </xf>
    <xf numFmtId="0" fontId="0" fillId="0" borderId="15" xfId="0" applyBorder="1"/>
    <xf numFmtId="9" fontId="2" fillId="0" borderId="52" xfId="37" applyFont="1" applyFill="1" applyBorder="1" applyAlignment="1">
      <alignment horizontal="center"/>
    </xf>
    <xf numFmtId="0" fontId="0" fillId="9" borderId="9" xfId="0" applyFill="1" applyBorder="1" applyAlignment="1"/>
    <xf numFmtId="0" fontId="0" fillId="9" borderId="10" xfId="0" applyFill="1" applyBorder="1" applyAlignment="1"/>
    <xf numFmtId="0" fontId="0" fillId="9" borderId="10" xfId="0" applyFill="1" applyBorder="1"/>
    <xf numFmtId="0" fontId="20" fillId="9" borderId="10" xfId="0" applyFont="1" applyFill="1" applyBorder="1"/>
    <xf numFmtId="0" fontId="0" fillId="0" borderId="52" xfId="0" applyBorder="1"/>
    <xf numFmtId="0" fontId="0" fillId="0" borderId="53" xfId="0" applyFill="1" applyBorder="1"/>
    <xf numFmtId="0" fontId="0" fillId="0" borderId="58" xfId="0" applyFill="1" applyBorder="1"/>
    <xf numFmtId="0" fontId="0" fillId="0" borderId="9" xfId="0" applyBorder="1"/>
    <xf numFmtId="0" fontId="0" fillId="0" borderId="8" xfId="0" applyFill="1" applyBorder="1"/>
    <xf numFmtId="0" fontId="0" fillId="0" borderId="64" xfId="0" applyFill="1" applyBorder="1" applyAlignment="1">
      <alignment horizontal="center" vertical="center"/>
    </xf>
    <xf numFmtId="0" fontId="0" fillId="6" borderId="10" xfId="0" applyFill="1" applyBorder="1"/>
    <xf numFmtId="0" fontId="0" fillId="6" borderId="8" xfId="0" applyFill="1" applyBorder="1"/>
    <xf numFmtId="0" fontId="0" fillId="6" borderId="2" xfId="0" applyFill="1" applyBorder="1" applyAlignment="1">
      <alignment horizontal="center" vertical="center"/>
    </xf>
    <xf numFmtId="0" fontId="0" fillId="0" borderId="41" xfId="0" applyBorder="1" applyAlignment="1">
      <alignment horizontal="left" vertical="center" wrapText="1"/>
    </xf>
    <xf numFmtId="0" fontId="0" fillId="6" borderId="10" xfId="0" applyFill="1" applyBorder="1" applyAlignment="1"/>
    <xf numFmtId="0" fontId="0" fillId="0" borderId="43" xfId="0" applyBorder="1" applyAlignment="1">
      <alignment horizontal="left" vertical="center" wrapText="1"/>
    </xf>
    <xf numFmtId="0" fontId="0" fillId="6" borderId="4" xfId="0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9" fontId="2" fillId="0" borderId="39" xfId="37" applyFont="1" applyBorder="1" applyAlignment="1">
      <alignment horizontal="center" vertical="center"/>
    </xf>
    <xf numFmtId="9" fontId="2" fillId="0" borderId="50" xfId="37" applyFont="1" applyBorder="1" applyAlignment="1">
      <alignment horizontal="center" vertical="center"/>
    </xf>
    <xf numFmtId="9" fontId="2" fillId="0" borderId="43" xfId="37" applyFont="1" applyFill="1" applyBorder="1" applyAlignment="1">
      <alignment horizontal="center" vertical="center"/>
    </xf>
    <xf numFmtId="9" fontId="2" fillId="0" borderId="50" xfId="37" applyFont="1" applyFill="1" applyBorder="1" applyAlignment="1">
      <alignment horizontal="center" vertical="center"/>
    </xf>
    <xf numFmtId="9" fontId="2" fillId="0" borderId="45" xfId="37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6" borderId="4" xfId="0" applyFill="1" applyBorder="1"/>
    <xf numFmtId="0" fontId="2" fillId="6" borderId="44" xfId="0" applyFont="1" applyFill="1" applyBorder="1" applyAlignment="1">
      <alignment horizontal="center" vertical="center"/>
    </xf>
    <xf numFmtId="0" fontId="0" fillId="6" borderId="9" xfId="0" applyFill="1" applyBorder="1" applyAlignment="1"/>
    <xf numFmtId="0" fontId="0" fillId="6" borderId="8" xfId="0" applyFill="1" applyBorder="1" applyAlignment="1"/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4" xfId="0" applyFont="1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2" borderId="9" xfId="0" applyFill="1" applyBorder="1" applyAlignment="1"/>
    <xf numFmtId="0" fontId="0" fillId="12" borderId="10" xfId="0" applyFill="1" applyBorder="1" applyAlignment="1"/>
    <xf numFmtId="0" fontId="0" fillId="12" borderId="10" xfId="0" applyFill="1" applyBorder="1"/>
    <xf numFmtId="0" fontId="20" fillId="12" borderId="10" xfId="0" applyFont="1" applyFill="1" applyBorder="1"/>
    <xf numFmtId="0" fontId="0" fillId="12" borderId="8" xfId="0" applyFill="1" applyBorder="1"/>
    <xf numFmtId="0" fontId="0" fillId="11" borderId="3" xfId="0" applyFill="1" applyBorder="1"/>
    <xf numFmtId="0" fontId="0" fillId="11" borderId="2" xfId="0" applyFill="1" applyBorder="1"/>
    <xf numFmtId="0" fontId="2" fillId="11" borderId="2" xfId="0" applyFont="1" applyFill="1" applyBorder="1" applyAlignment="1">
      <alignment horizontal="center" vertical="center"/>
    </xf>
    <xf numFmtId="0" fontId="21" fillId="11" borderId="2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2" fillId="11" borderId="46" xfId="0" applyFont="1" applyFill="1" applyBorder="1" applyAlignment="1">
      <alignment horizontal="center" vertical="center"/>
    </xf>
    <xf numFmtId="0" fontId="0" fillId="7" borderId="67" xfId="0" applyFill="1" applyBorder="1"/>
    <xf numFmtId="0" fontId="0" fillId="9" borderId="10" xfId="0" applyFill="1" applyBorder="1" applyAlignment="1">
      <alignment horizontal="center" vertical="center"/>
    </xf>
    <xf numFmtId="0" fontId="0" fillId="9" borderId="57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43" xfId="0" applyBorder="1" applyAlignment="1">
      <alignment horizontal="left" vertical="center" wrapText="1" indent="1"/>
    </xf>
    <xf numFmtId="0" fontId="0" fillId="0" borderId="43" xfId="0" applyBorder="1" applyAlignment="1">
      <alignment horizontal="left" inden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68" xfId="0" applyFont="1" applyFill="1" applyBorder="1" applyAlignment="1">
      <alignment horizontal="center" vertical="center"/>
    </xf>
    <xf numFmtId="0" fontId="0" fillId="6" borderId="11" xfId="0" applyFill="1" applyBorder="1"/>
    <xf numFmtId="0" fontId="0" fillId="11" borderId="11" xfId="0" applyFill="1" applyBorder="1" applyAlignment="1">
      <alignment horizontal="center" vertical="center"/>
    </xf>
    <xf numFmtId="0" fontId="0" fillId="6" borderId="5" xfId="0" applyFill="1" applyBorder="1"/>
    <xf numFmtId="0" fontId="0" fillId="6" borderId="6" xfId="0" applyFill="1" applyBorder="1"/>
    <xf numFmtId="0" fontId="0" fillId="11" borderId="68" xfId="0" applyFill="1" applyBorder="1" applyAlignment="1">
      <alignment horizontal="center" vertical="center"/>
    </xf>
    <xf numFmtId="0" fontId="0" fillId="6" borderId="68" xfId="0" applyFill="1" applyBorder="1"/>
    <xf numFmtId="0" fontId="0" fillId="6" borderId="7" xfId="0" applyFill="1" applyBorder="1"/>
    <xf numFmtId="0" fontId="0" fillId="0" borderId="0" xfId="0" applyAlignment="1">
      <alignment horizontal="center" vertic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5" fillId="2" borderId="20" xfId="34" applyFont="1" applyFill="1" applyBorder="1" applyAlignment="1">
      <alignment horizontal="center" vertical="center"/>
    </xf>
    <xf numFmtId="0" fontId="15" fillId="2" borderId="21" xfId="34" applyFont="1" applyFill="1" applyBorder="1" applyAlignment="1">
      <alignment horizontal="center" vertical="center"/>
    </xf>
    <xf numFmtId="0" fontId="15" fillId="2" borderId="22" xfId="34" applyFont="1" applyFill="1" applyBorder="1" applyAlignment="1">
      <alignment horizontal="center" vertical="center"/>
    </xf>
    <xf numFmtId="0" fontId="15" fillId="0" borderId="13" xfId="1" applyFont="1" applyFill="1" applyBorder="1" applyAlignment="1">
      <alignment horizontal="center" vertical="center"/>
    </xf>
    <xf numFmtId="0" fontId="15" fillId="0" borderId="15" xfId="1" applyFont="1" applyFill="1" applyBorder="1" applyAlignment="1">
      <alignment horizontal="center" vertical="center"/>
    </xf>
    <xf numFmtId="0" fontId="15" fillId="0" borderId="14" xfId="1" applyFont="1" applyFill="1" applyBorder="1" applyAlignment="1">
      <alignment horizontal="center" vertical="center"/>
    </xf>
    <xf numFmtId="0" fontId="15" fillId="0" borderId="16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15" fillId="0" borderId="17" xfId="1" applyFont="1" applyFill="1" applyBorder="1" applyAlignment="1">
      <alignment horizontal="center" vertical="center"/>
    </xf>
    <xf numFmtId="0" fontId="15" fillId="0" borderId="18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5" fillId="0" borderId="19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2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vertical="center"/>
    </xf>
    <xf numFmtId="0" fontId="5" fillId="3" borderId="32" xfId="34" applyFont="1" applyFill="1" applyBorder="1" applyAlignment="1">
      <alignment horizontal="left" vertical="center"/>
    </xf>
    <xf numFmtId="0" fontId="5" fillId="3" borderId="33" xfId="34" applyFont="1" applyFill="1" applyBorder="1" applyAlignment="1">
      <alignment horizontal="left" vertical="center"/>
    </xf>
    <xf numFmtId="0" fontId="5" fillId="3" borderId="34" xfId="34" applyFont="1" applyFill="1" applyBorder="1" applyAlignment="1">
      <alignment horizontal="left" vertical="center"/>
    </xf>
    <xf numFmtId="0" fontId="17" fillId="3" borderId="20" xfId="34" applyFont="1" applyFill="1" applyBorder="1" applyAlignment="1">
      <alignment horizontal="center" vertical="center"/>
    </xf>
    <xf numFmtId="0" fontId="17" fillId="3" borderId="21" xfId="34" applyFont="1" applyFill="1" applyBorder="1" applyAlignment="1">
      <alignment horizontal="center" vertical="center"/>
    </xf>
    <xf numFmtId="0" fontId="17" fillId="3" borderId="20" xfId="34" applyFont="1" applyFill="1" applyBorder="1" applyAlignment="1">
      <alignment horizontal="left" vertical="center"/>
    </xf>
    <xf numFmtId="0" fontId="17" fillId="3" borderId="21" xfId="34" applyFont="1" applyFill="1" applyBorder="1" applyAlignment="1">
      <alignment horizontal="left" vertical="center"/>
    </xf>
    <xf numFmtId="0" fontId="17" fillId="3" borderId="22" xfId="34" applyFont="1" applyFill="1" applyBorder="1" applyAlignment="1">
      <alignment horizontal="left" vertical="center"/>
    </xf>
    <xf numFmtId="0" fontId="6" fillId="2" borderId="20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5" fillId="3" borderId="32" xfId="34" applyFont="1" applyFill="1" applyBorder="1" applyAlignment="1">
      <alignment horizontal="center" vertical="center"/>
    </xf>
    <xf numFmtId="0" fontId="5" fillId="3" borderId="33" xfId="34" applyFont="1" applyFill="1" applyBorder="1" applyAlignment="1">
      <alignment horizontal="center" vertical="center"/>
    </xf>
    <xf numFmtId="0" fontId="5" fillId="3" borderId="34" xfId="34" applyFont="1" applyFill="1" applyBorder="1" applyAlignment="1">
      <alignment horizontal="center" vertical="center"/>
    </xf>
    <xf numFmtId="0" fontId="5" fillId="0" borderId="35" xfId="34" applyFont="1" applyBorder="1" applyAlignment="1">
      <alignment horizontal="center"/>
    </xf>
    <xf numFmtId="0" fontId="5" fillId="0" borderId="36" xfId="34" applyFont="1" applyBorder="1" applyAlignment="1">
      <alignment horizontal="center"/>
    </xf>
    <xf numFmtId="0" fontId="5" fillId="0" borderId="37" xfId="34" applyFont="1" applyBorder="1" applyAlignment="1">
      <alignment horizontal="center"/>
    </xf>
    <xf numFmtId="0" fontId="5" fillId="3" borderId="24" xfId="34" applyFont="1" applyFill="1" applyBorder="1" applyAlignment="1">
      <alignment horizontal="left" vertical="center"/>
    </xf>
    <xf numFmtId="0" fontId="5" fillId="3" borderId="25" xfId="34" applyFont="1" applyFill="1" applyBorder="1" applyAlignment="1">
      <alignment horizontal="left" vertical="center"/>
    </xf>
    <xf numFmtId="0" fontId="5" fillId="3" borderId="26" xfId="34" applyFont="1" applyFill="1" applyBorder="1" applyAlignment="1">
      <alignment horizontal="left" vertical="center"/>
    </xf>
    <xf numFmtId="0" fontId="5" fillId="3" borderId="24" xfId="34" applyFont="1" applyFill="1" applyBorder="1" applyAlignment="1">
      <alignment horizontal="center" vertical="center"/>
    </xf>
    <xf numFmtId="0" fontId="5" fillId="3" borderId="25" xfId="34" applyFont="1" applyFill="1" applyBorder="1" applyAlignment="1">
      <alignment horizontal="center" vertical="center"/>
    </xf>
    <xf numFmtId="0" fontId="5" fillId="3" borderId="26" xfId="34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left"/>
    </xf>
    <xf numFmtId="0" fontId="5" fillId="3" borderId="21" xfId="1" applyFont="1" applyFill="1" applyBorder="1" applyAlignment="1">
      <alignment horizontal="left"/>
    </xf>
    <xf numFmtId="0" fontId="5" fillId="3" borderId="22" xfId="1" applyFont="1" applyFill="1" applyBorder="1" applyAlignment="1">
      <alignment horizontal="left"/>
    </xf>
    <xf numFmtId="14" fontId="5" fillId="3" borderId="20" xfId="1" applyNumberFormat="1" applyFont="1" applyFill="1" applyBorder="1" applyAlignment="1">
      <alignment horizontal="center" wrapText="1"/>
    </xf>
    <xf numFmtId="14" fontId="5" fillId="3" borderId="21" xfId="1" applyNumberFormat="1" applyFont="1" applyFill="1" applyBorder="1" applyAlignment="1">
      <alignment horizontal="center" wrapText="1"/>
    </xf>
    <xf numFmtId="14" fontId="5" fillId="3" borderId="22" xfId="1" applyNumberFormat="1" applyFont="1" applyFill="1" applyBorder="1" applyAlignment="1">
      <alignment horizontal="center" wrapText="1"/>
    </xf>
    <xf numFmtId="0" fontId="5" fillId="3" borderId="24" xfId="34" applyFont="1" applyFill="1" applyBorder="1" applyAlignment="1">
      <alignment horizontal="left" vertical="center" wrapText="1"/>
    </xf>
    <xf numFmtId="0" fontId="5" fillId="3" borderId="25" xfId="34" applyFont="1" applyFill="1" applyBorder="1" applyAlignment="1">
      <alignment horizontal="left" vertical="center" wrapText="1"/>
    </xf>
    <xf numFmtId="0" fontId="5" fillId="3" borderId="26" xfId="34" applyFont="1" applyFill="1" applyBorder="1" applyAlignment="1">
      <alignment horizontal="left" vertical="center" wrapText="1"/>
    </xf>
    <xf numFmtId="0" fontId="5" fillId="0" borderId="35" xfId="34" applyFont="1" applyBorder="1" applyAlignment="1">
      <alignment horizontal="left"/>
    </xf>
    <xf numFmtId="0" fontId="5" fillId="0" borderId="36" xfId="34" applyFont="1" applyBorder="1" applyAlignment="1">
      <alignment horizontal="left"/>
    </xf>
    <xf numFmtId="0" fontId="5" fillId="0" borderId="37" xfId="34" applyFont="1" applyBorder="1" applyAlignment="1">
      <alignment horizontal="left"/>
    </xf>
    <xf numFmtId="0" fontId="15" fillId="3" borderId="20" xfId="34" applyFont="1" applyFill="1" applyBorder="1" applyAlignment="1">
      <alignment horizontal="right" vertical="center"/>
    </xf>
    <xf numFmtId="0" fontId="15" fillId="3" borderId="21" xfId="34" applyFont="1" applyFill="1" applyBorder="1" applyAlignment="1">
      <alignment horizontal="right" vertical="center"/>
    </xf>
    <xf numFmtId="0" fontId="0" fillId="0" borderId="52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7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6" borderId="10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0" fontId="0" fillId="0" borderId="5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0" fillId="0" borderId="6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6" xfId="0" applyBorder="1" applyAlignment="1">
      <alignment horizontal="center"/>
    </xf>
  </cellXfs>
  <cellStyles count="38">
    <cellStyle name="Date" xfId="8"/>
    <cellStyle name="Dia" xfId="9"/>
    <cellStyle name="Encabez1" xfId="10"/>
    <cellStyle name="Encabez2" xfId="11"/>
    <cellStyle name="Especial" xfId="12"/>
    <cellStyle name="Estilo 1" xfId="36"/>
    <cellStyle name="Euro" xfId="13"/>
    <cellStyle name="Fijo" xfId="14"/>
    <cellStyle name="Financiero" xfId="15"/>
    <cellStyle name="Heading 1" xfId="16"/>
    <cellStyle name="Heading 2" xfId="17"/>
    <cellStyle name="Millares 2" xfId="18"/>
    <cellStyle name="Millares 3" xfId="19"/>
    <cellStyle name="Millares 4" xfId="7"/>
    <cellStyle name="Millares 5" xfId="20"/>
    <cellStyle name="Moneda 2" xfId="21"/>
    <cellStyle name="Moneda 2 2" xfId="3"/>
    <cellStyle name="Moneda 2 3" xfId="35"/>
    <cellStyle name="Moneda 3" xfId="22"/>
    <cellStyle name="Moneda 4" xfId="4"/>
    <cellStyle name="Moneda 5" xfId="23"/>
    <cellStyle name="Monétaire_Feuil1 (2)" xfId="24"/>
    <cellStyle name="Monetario" xfId="25"/>
    <cellStyle name="No-definido" xfId="26"/>
    <cellStyle name="Normal" xfId="0" builtinId="0"/>
    <cellStyle name="Normal 2" xfId="27"/>
    <cellStyle name="Normal 2 2" xfId="1"/>
    <cellStyle name="Normal 2 3 2" xfId="28"/>
    <cellStyle name="Normal 3" xfId="29"/>
    <cellStyle name="Normal 3 2" xfId="30"/>
    <cellStyle name="Normal 4" xfId="6"/>
    <cellStyle name="Normal 5" xfId="31"/>
    <cellStyle name="Normal 6" xfId="32"/>
    <cellStyle name="Normal_Form ECO Rev 2" xfId="34"/>
    <cellStyle name="Porcentaje" xfId="37" builtinId="5"/>
    <cellStyle name="Porcentual 2" xfId="33"/>
    <cellStyle name="Porcentual 2 2" xfId="5"/>
    <cellStyle name="Porcentu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161925</xdr:rowOff>
    </xdr:from>
    <xdr:to>
      <xdr:col>2</xdr:col>
      <xdr:colOff>533400</xdr:colOff>
      <xdr:row>5</xdr:row>
      <xdr:rowOff>85725</xdr:rowOff>
    </xdr:to>
    <xdr:pic>
      <xdr:nvPicPr>
        <xdr:cNvPr id="2" name="Picture 95" descr="ICAFAL_ logo_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6197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161925</xdr:rowOff>
    </xdr:from>
    <xdr:to>
      <xdr:col>2</xdr:col>
      <xdr:colOff>533400</xdr:colOff>
      <xdr:row>5</xdr:row>
      <xdr:rowOff>85725</xdr:rowOff>
    </xdr:to>
    <xdr:pic>
      <xdr:nvPicPr>
        <xdr:cNvPr id="2" name="Picture 95" descr="ICAFAL_ logo_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6197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161925</xdr:rowOff>
    </xdr:from>
    <xdr:to>
      <xdr:col>2</xdr:col>
      <xdr:colOff>533400</xdr:colOff>
      <xdr:row>5</xdr:row>
      <xdr:rowOff>85725</xdr:rowOff>
    </xdr:to>
    <xdr:pic>
      <xdr:nvPicPr>
        <xdr:cNvPr id="2" name="Picture 95" descr="ICAFAL_ logo_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6197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fuentesr/AppData/Local/Microsoft/Windows/Temporary%20Internet%20Files/Content.Outlook/INEUSKJ5/Programa%206%20Interno%20(04.03.12)%20REV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entral%20Hidroelectrica%20Carilafquen%20-%20Malalcahuello/RDI%20-%20Nota%20de%20cambio/Nota%20de%20cambio/NDC/NDC%202%20Cerco%20servidumbre%205%20hebras/Rev.%201/Nota%20de%20cambio%20N&#176;2%20Cerco%20divisorio%20de%20fajas%205%20hebres%20Rev.%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 Interno"/>
      <sheetName val="Programa Semanal"/>
      <sheetName val="Avance"/>
      <sheetName val="Grafico"/>
      <sheetName val="P.U"/>
      <sheetName val="TOTAL REC PROYECTO"/>
      <sheetName val="Parcial REC PROYECTO "/>
      <sheetName val="extras"/>
      <sheetName val="Project"/>
    </sheetNames>
    <sheetDataSet>
      <sheetData sheetId="0"/>
      <sheetData sheetId="1">
        <row r="2">
          <cell r="I2" t="str">
            <v>Semana 1</v>
          </cell>
        </row>
      </sheetData>
      <sheetData sheetId="2">
        <row r="211">
          <cell r="K211">
            <v>1.1413010497547098E-4</v>
          </cell>
        </row>
      </sheetData>
      <sheetData sheetId="3"/>
      <sheetData sheetId="4"/>
      <sheetData sheetId="5"/>
      <sheetData sheetId="6">
        <row r="1">
          <cell r="L1">
            <v>29893</v>
          </cell>
          <cell r="O1">
            <v>29525</v>
          </cell>
          <cell r="T1">
            <v>206616</v>
          </cell>
          <cell r="X1">
            <v>3806</v>
          </cell>
        </row>
        <row r="2">
          <cell r="L2">
            <v>66183</v>
          </cell>
          <cell r="O2">
            <v>15000</v>
          </cell>
          <cell r="T2">
            <v>7803</v>
          </cell>
          <cell r="X2">
            <v>13446</v>
          </cell>
        </row>
        <row r="3">
          <cell r="L3">
            <v>44354</v>
          </cell>
          <cell r="O3">
            <v>15577.777777777777</v>
          </cell>
        </row>
        <row r="4">
          <cell r="L4">
            <v>26776</v>
          </cell>
          <cell r="O4">
            <v>20742.222222222223</v>
          </cell>
          <cell r="T4">
            <v>8221</v>
          </cell>
        </row>
        <row r="5">
          <cell r="O5">
            <v>14522</v>
          </cell>
        </row>
        <row r="6">
          <cell r="T6">
            <v>600000</v>
          </cell>
        </row>
        <row r="7">
          <cell r="T7">
            <v>15000</v>
          </cell>
        </row>
        <row r="8">
          <cell r="T8">
            <v>6000</v>
          </cell>
        </row>
        <row r="9">
          <cell r="T9">
            <v>53000</v>
          </cell>
        </row>
        <row r="10">
          <cell r="T10">
            <v>9000</v>
          </cell>
        </row>
        <row r="14">
          <cell r="T14">
            <v>800000</v>
          </cell>
        </row>
        <row r="17">
          <cell r="T17">
            <v>75000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C"/>
      <sheetName val="Itemizado "/>
      <sheetName val="APU "/>
      <sheetName val="Hoja1"/>
    </sheetNames>
    <sheetDataSet>
      <sheetData sheetId="0">
        <row r="12">
          <cell r="P12">
            <v>41937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3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sqref="A1:AE1"/>
    </sheetView>
  </sheetViews>
  <sheetFormatPr baseColWidth="10" defaultRowHeight="15"/>
  <cols>
    <col min="1" max="1" width="6.7109375" style="1" customWidth="1"/>
    <col min="2" max="2" width="50.85546875" style="1" customWidth="1"/>
    <col min="3" max="3" width="11" style="1" customWidth="1"/>
    <col min="4" max="7" width="3.85546875" style="1" customWidth="1"/>
    <col min="8" max="9" width="3.85546875" style="1" bestFit="1" customWidth="1"/>
    <col min="10" max="13" width="4" style="1" bestFit="1" customWidth="1"/>
    <col min="14" max="202" width="3.85546875" style="1" customWidth="1"/>
    <col min="203" max="16384" width="11.42578125" style="1"/>
  </cols>
  <sheetData>
    <row r="1" spans="1:31" ht="34.5" customHeight="1" thickBot="1">
      <c r="A1" s="272" t="s">
        <v>116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4"/>
    </row>
    <row r="2" spans="1:31" ht="18" customHeight="1">
      <c r="A2" s="275" t="s">
        <v>11</v>
      </c>
      <c r="B2" s="277" t="s">
        <v>123</v>
      </c>
      <c r="C2" s="279" t="s">
        <v>77</v>
      </c>
      <c r="D2" s="267" t="s">
        <v>138</v>
      </c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9"/>
    </row>
    <row r="3" spans="1:31" ht="15.75" thickBot="1">
      <c r="A3" s="276"/>
      <c r="B3" s="278"/>
      <c r="C3" s="280"/>
      <c r="D3" s="175">
        <v>1</v>
      </c>
      <c r="E3" s="100">
        <v>2</v>
      </c>
      <c r="F3" s="100">
        <v>3</v>
      </c>
      <c r="G3" s="100">
        <v>4</v>
      </c>
      <c r="H3" s="100">
        <v>5</v>
      </c>
      <c r="I3" s="100">
        <v>6</v>
      </c>
      <c r="J3" s="100">
        <v>7</v>
      </c>
      <c r="K3" s="100">
        <v>8</v>
      </c>
      <c r="L3" s="100">
        <v>9</v>
      </c>
      <c r="M3" s="100">
        <v>10</v>
      </c>
      <c r="N3" s="100">
        <v>11</v>
      </c>
      <c r="O3" s="100">
        <v>12</v>
      </c>
      <c r="P3" s="100">
        <v>13</v>
      </c>
      <c r="Q3" s="100">
        <v>14</v>
      </c>
      <c r="R3" s="100">
        <v>15</v>
      </c>
      <c r="S3" s="100">
        <v>16</v>
      </c>
      <c r="T3" s="100">
        <v>17</v>
      </c>
      <c r="U3" s="100">
        <v>18</v>
      </c>
      <c r="V3" s="100">
        <v>19</v>
      </c>
      <c r="W3" s="100">
        <v>20</v>
      </c>
      <c r="X3" s="100">
        <v>21</v>
      </c>
      <c r="Y3" s="100">
        <v>22</v>
      </c>
      <c r="Z3" s="100">
        <v>23</v>
      </c>
      <c r="AA3" s="100">
        <v>24</v>
      </c>
      <c r="AB3" s="100">
        <v>25</v>
      </c>
      <c r="AC3" s="100">
        <v>26</v>
      </c>
      <c r="AD3" s="100">
        <v>27</v>
      </c>
      <c r="AE3" s="176">
        <v>28</v>
      </c>
    </row>
    <row r="4" spans="1:31" ht="15.75" thickBot="1">
      <c r="A4" s="182"/>
      <c r="B4" s="101"/>
      <c r="C4" s="102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61"/>
      <c r="O4" s="161"/>
      <c r="P4" s="162"/>
      <c r="Q4" s="161"/>
      <c r="R4" s="161"/>
      <c r="S4" s="161"/>
      <c r="T4" s="163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4"/>
    </row>
    <row r="5" spans="1:31" ht="15.75" thickBot="1">
      <c r="A5" s="183"/>
      <c r="B5" s="160" t="s">
        <v>122</v>
      </c>
      <c r="C5" s="174" t="s">
        <v>102</v>
      </c>
      <c r="D5" s="237"/>
      <c r="E5" s="238"/>
      <c r="F5" s="238"/>
      <c r="G5" s="238"/>
      <c r="H5" s="238"/>
      <c r="I5" s="238"/>
      <c r="J5" s="238"/>
      <c r="K5" s="238"/>
      <c r="L5" s="238"/>
      <c r="M5" s="238"/>
      <c r="N5" s="239"/>
      <c r="O5" s="239"/>
      <c r="P5" s="240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41"/>
    </row>
    <row r="6" spans="1:31" ht="18.75" customHeight="1">
      <c r="A6" s="186">
        <v>1</v>
      </c>
      <c r="B6" s="181" t="s">
        <v>92</v>
      </c>
      <c r="C6" s="142" t="s">
        <v>102</v>
      </c>
      <c r="D6" s="167"/>
      <c r="E6" s="157"/>
      <c r="F6" s="157"/>
      <c r="G6" s="157"/>
      <c r="H6" s="157"/>
      <c r="I6" s="157"/>
      <c r="J6" s="157"/>
      <c r="K6" s="157"/>
      <c r="L6" s="157"/>
      <c r="M6" s="157"/>
      <c r="N6" s="158"/>
      <c r="O6" s="158"/>
      <c r="P6" s="159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68"/>
    </row>
    <row r="7" spans="1:31" ht="18.75" customHeight="1">
      <c r="A7" s="184" t="s">
        <v>0</v>
      </c>
      <c r="B7" s="177" t="s">
        <v>98</v>
      </c>
      <c r="C7" s="143" t="s">
        <v>102</v>
      </c>
      <c r="D7" s="242"/>
      <c r="E7" s="243"/>
      <c r="F7" s="243"/>
      <c r="G7" s="145"/>
      <c r="H7" s="145"/>
      <c r="I7" s="145"/>
      <c r="J7" s="145"/>
      <c r="K7" s="145"/>
      <c r="L7" s="145"/>
      <c r="M7" s="145"/>
      <c r="N7" s="146"/>
      <c r="O7" s="146"/>
      <c r="P7" s="147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70"/>
    </row>
    <row r="8" spans="1:31" ht="18.75" customHeight="1">
      <c r="A8" s="184" t="s">
        <v>1</v>
      </c>
      <c r="B8" s="177" t="s">
        <v>89</v>
      </c>
      <c r="C8" s="143" t="s">
        <v>102</v>
      </c>
      <c r="D8" s="242"/>
      <c r="E8" s="145"/>
      <c r="F8" s="145"/>
      <c r="G8" s="145"/>
      <c r="H8" s="145"/>
      <c r="I8" s="145"/>
      <c r="J8" s="145"/>
      <c r="K8" s="145"/>
      <c r="L8" s="145"/>
      <c r="M8" s="145"/>
      <c r="N8" s="146"/>
      <c r="O8" s="146"/>
      <c r="P8" s="147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70"/>
    </row>
    <row r="9" spans="1:31" ht="18.75" customHeight="1">
      <c r="A9" s="184" t="s">
        <v>3</v>
      </c>
      <c r="B9" s="177" t="s">
        <v>93</v>
      </c>
      <c r="C9" s="143" t="s">
        <v>102</v>
      </c>
      <c r="D9" s="242"/>
      <c r="E9" s="243"/>
      <c r="F9" s="145"/>
      <c r="G9" s="145"/>
      <c r="H9" s="145"/>
      <c r="I9" s="145"/>
      <c r="J9" s="145"/>
      <c r="K9" s="145"/>
      <c r="L9" s="145"/>
      <c r="M9" s="145"/>
      <c r="N9" s="146"/>
      <c r="O9" s="146"/>
      <c r="P9" s="147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70"/>
    </row>
    <row r="10" spans="1:31" ht="18.75" customHeight="1">
      <c r="A10" s="184" t="s">
        <v>4</v>
      </c>
      <c r="B10" s="177" t="s">
        <v>80</v>
      </c>
      <c r="C10" s="143" t="s">
        <v>102</v>
      </c>
      <c r="D10" s="171"/>
      <c r="E10" s="243"/>
      <c r="F10" s="145"/>
      <c r="G10" s="145"/>
      <c r="H10" s="145"/>
      <c r="I10" s="145"/>
      <c r="J10" s="145"/>
      <c r="K10" s="145"/>
      <c r="L10" s="145"/>
      <c r="M10" s="145"/>
      <c r="N10" s="146"/>
      <c r="O10" s="146"/>
      <c r="P10" s="147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70"/>
    </row>
    <row r="11" spans="1:31" ht="18.75" customHeight="1">
      <c r="A11" s="184" t="s">
        <v>5</v>
      </c>
      <c r="B11" s="177" t="s">
        <v>81</v>
      </c>
      <c r="C11" s="143" t="s">
        <v>102</v>
      </c>
      <c r="D11" s="171"/>
      <c r="E11" s="145"/>
      <c r="F11" s="243"/>
      <c r="G11" s="145"/>
      <c r="H11" s="145"/>
      <c r="I11" s="145"/>
      <c r="J11" s="145"/>
      <c r="K11" s="145"/>
      <c r="L11" s="145"/>
      <c r="M11" s="145"/>
      <c r="N11" s="146"/>
      <c r="O11" s="146"/>
      <c r="P11" s="147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70"/>
    </row>
    <row r="12" spans="1:31" ht="18.75" customHeight="1">
      <c r="A12" s="185" t="s">
        <v>84</v>
      </c>
      <c r="B12" s="177" t="s">
        <v>82</v>
      </c>
      <c r="C12" s="143" t="s">
        <v>102</v>
      </c>
      <c r="D12" s="171"/>
      <c r="E12" s="145"/>
      <c r="F12" s="243"/>
      <c r="G12" s="145"/>
      <c r="H12" s="145"/>
      <c r="I12" s="145"/>
      <c r="J12" s="145"/>
      <c r="K12" s="145"/>
      <c r="L12" s="145"/>
      <c r="M12" s="145"/>
      <c r="N12" s="146"/>
      <c r="O12" s="146"/>
      <c r="P12" s="147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70"/>
    </row>
    <row r="13" spans="1:31" ht="18.75" customHeight="1">
      <c r="A13" s="184" t="s">
        <v>85</v>
      </c>
      <c r="B13" s="178" t="s">
        <v>88</v>
      </c>
      <c r="C13" s="129" t="s">
        <v>102</v>
      </c>
      <c r="D13" s="171"/>
      <c r="E13" s="145"/>
      <c r="F13" s="243"/>
      <c r="G13" s="243"/>
      <c r="H13" s="243"/>
      <c r="I13" s="243"/>
      <c r="J13" s="243"/>
      <c r="K13" s="243"/>
      <c r="L13" s="243"/>
      <c r="M13" s="243"/>
      <c r="N13" s="244"/>
      <c r="O13" s="244"/>
      <c r="P13" s="245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146"/>
      <c r="AD13" s="146"/>
      <c r="AE13" s="170"/>
    </row>
    <row r="14" spans="1:31" ht="18.75" customHeight="1">
      <c r="A14" s="185" t="s">
        <v>86</v>
      </c>
      <c r="B14" s="179" t="s">
        <v>87</v>
      </c>
      <c r="C14" s="130" t="s">
        <v>102</v>
      </c>
      <c r="D14" s="171"/>
      <c r="E14" s="145"/>
      <c r="F14" s="243"/>
      <c r="G14" s="243"/>
      <c r="H14" s="243"/>
      <c r="I14" s="243"/>
      <c r="J14" s="243"/>
      <c r="K14" s="243"/>
      <c r="L14" s="243"/>
      <c r="M14" s="243"/>
      <c r="N14" s="244"/>
      <c r="O14" s="244"/>
      <c r="P14" s="245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146"/>
      <c r="AD14" s="146"/>
      <c r="AE14" s="170"/>
    </row>
    <row r="15" spans="1:31" ht="18.75" customHeight="1">
      <c r="A15" s="184" t="s">
        <v>90</v>
      </c>
      <c r="B15" s="180" t="s">
        <v>83</v>
      </c>
      <c r="C15" s="129" t="s">
        <v>102</v>
      </c>
      <c r="D15" s="171"/>
      <c r="E15" s="145"/>
      <c r="F15" s="145"/>
      <c r="G15" s="243"/>
      <c r="H15" s="243"/>
      <c r="I15" s="243"/>
      <c r="J15" s="243"/>
      <c r="K15" s="243"/>
      <c r="L15" s="243"/>
      <c r="M15" s="243"/>
      <c r="N15" s="244"/>
      <c r="O15" s="244"/>
      <c r="P15" s="245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6"/>
    </row>
    <row r="16" spans="1:31" ht="18.75" customHeight="1">
      <c r="A16" s="210" t="s">
        <v>118</v>
      </c>
      <c r="B16" s="178" t="s">
        <v>91</v>
      </c>
      <c r="C16" s="129" t="s">
        <v>102</v>
      </c>
      <c r="D16" s="171"/>
      <c r="E16" s="145"/>
      <c r="F16" s="145"/>
      <c r="G16" s="145"/>
      <c r="H16" s="243"/>
      <c r="I16" s="243"/>
      <c r="J16" s="243"/>
      <c r="K16" s="243"/>
      <c r="L16" s="243"/>
      <c r="M16" s="243"/>
      <c r="N16" s="244"/>
      <c r="O16" s="244"/>
      <c r="P16" s="245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6"/>
    </row>
    <row r="17" spans="1:31" ht="18.75" customHeight="1">
      <c r="A17" s="185" t="s">
        <v>119</v>
      </c>
      <c r="B17" s="178" t="s">
        <v>99</v>
      </c>
      <c r="C17" s="129" t="s">
        <v>102</v>
      </c>
      <c r="D17" s="171"/>
      <c r="E17" s="145"/>
      <c r="F17" s="145"/>
      <c r="G17" s="145"/>
      <c r="H17" s="145"/>
      <c r="I17" s="145"/>
      <c r="J17" s="145"/>
      <c r="K17" s="145"/>
      <c r="L17" s="145"/>
      <c r="M17" s="145"/>
      <c r="N17" s="146"/>
      <c r="O17" s="146"/>
      <c r="P17" s="147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246"/>
    </row>
    <row r="18" spans="1:31" ht="18.75" customHeight="1" thickBot="1">
      <c r="A18" s="198"/>
      <c r="B18" s="199"/>
      <c r="C18" s="131"/>
      <c r="D18" s="188"/>
      <c r="E18" s="148"/>
      <c r="F18" s="148"/>
      <c r="G18" s="148"/>
      <c r="H18" s="148"/>
      <c r="I18" s="148"/>
      <c r="J18" s="148"/>
      <c r="K18" s="148"/>
      <c r="L18" s="148"/>
      <c r="M18" s="148"/>
      <c r="N18" s="149"/>
      <c r="O18" s="149"/>
      <c r="P18" s="150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89"/>
    </row>
    <row r="19" spans="1:31" ht="18.75" customHeight="1">
      <c r="A19" s="186">
        <v>2</v>
      </c>
      <c r="B19" s="181" t="s">
        <v>117</v>
      </c>
      <c r="C19" s="200" t="s">
        <v>102</v>
      </c>
      <c r="D19" s="248"/>
      <c r="E19" s="157"/>
      <c r="F19" s="157"/>
      <c r="G19" s="157"/>
      <c r="H19" s="157"/>
      <c r="I19" s="157"/>
      <c r="J19" s="157"/>
      <c r="K19" s="157"/>
      <c r="L19" s="157"/>
      <c r="M19" s="157"/>
      <c r="N19" s="158"/>
      <c r="O19" s="158"/>
      <c r="P19" s="159"/>
      <c r="Q19" s="158"/>
      <c r="R19" s="158"/>
      <c r="S19" s="158"/>
      <c r="T19" s="158"/>
      <c r="U19" s="158"/>
      <c r="V19" s="158"/>
      <c r="W19" s="158"/>
      <c r="X19" s="158"/>
      <c r="Y19" s="144"/>
      <c r="Z19" s="144"/>
      <c r="AA19" s="144"/>
      <c r="AB19" s="144"/>
      <c r="AC19" s="144"/>
      <c r="AD19" s="144"/>
      <c r="AE19" s="187"/>
    </row>
    <row r="20" spans="1:31" ht="18.75" customHeight="1">
      <c r="A20" s="184" t="s">
        <v>26</v>
      </c>
      <c r="B20" s="177" t="s">
        <v>89</v>
      </c>
      <c r="C20" s="165" t="s">
        <v>102</v>
      </c>
      <c r="D20" s="242"/>
      <c r="E20" s="145"/>
      <c r="F20" s="145"/>
      <c r="G20" s="145"/>
      <c r="H20" s="145"/>
      <c r="I20" s="145"/>
      <c r="J20" s="145"/>
      <c r="K20" s="145"/>
      <c r="L20" s="145"/>
      <c r="M20" s="145"/>
      <c r="N20" s="146"/>
      <c r="O20" s="146"/>
      <c r="P20" s="147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70"/>
    </row>
    <row r="21" spans="1:31" ht="18.75" customHeight="1">
      <c r="A21" s="184" t="s">
        <v>27</v>
      </c>
      <c r="B21" s="177" t="s">
        <v>93</v>
      </c>
      <c r="C21" s="165" t="s">
        <v>102</v>
      </c>
      <c r="D21" s="242"/>
      <c r="E21" s="243"/>
      <c r="F21" s="145"/>
      <c r="G21" s="145"/>
      <c r="H21" s="145"/>
      <c r="I21" s="145"/>
      <c r="J21" s="145"/>
      <c r="K21" s="145"/>
      <c r="L21" s="145"/>
      <c r="M21" s="145"/>
      <c r="N21" s="146"/>
      <c r="O21" s="146"/>
      <c r="P21" s="147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70"/>
    </row>
    <row r="22" spans="1:31" ht="18.75" customHeight="1">
      <c r="A22" s="184" t="s">
        <v>28</v>
      </c>
      <c r="B22" s="177" t="s">
        <v>80</v>
      </c>
      <c r="C22" s="165" t="s">
        <v>102</v>
      </c>
      <c r="D22" s="171"/>
      <c r="E22" s="243"/>
      <c r="F22" s="145"/>
      <c r="G22" s="145"/>
      <c r="H22" s="145"/>
      <c r="I22" s="145"/>
      <c r="J22" s="145"/>
      <c r="K22" s="145"/>
      <c r="L22" s="145"/>
      <c r="M22" s="145"/>
      <c r="N22" s="146"/>
      <c r="O22" s="146"/>
      <c r="P22" s="147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70"/>
    </row>
    <row r="23" spans="1:31" ht="18.75" customHeight="1">
      <c r="A23" s="184" t="s">
        <v>29</v>
      </c>
      <c r="B23" s="177" t="s">
        <v>81</v>
      </c>
      <c r="C23" s="165" t="s">
        <v>102</v>
      </c>
      <c r="D23" s="171"/>
      <c r="E23" s="145"/>
      <c r="F23" s="243"/>
      <c r="G23" s="145"/>
      <c r="H23" s="145"/>
      <c r="I23" s="145"/>
      <c r="J23" s="145"/>
      <c r="K23" s="145"/>
      <c r="L23" s="145"/>
      <c r="M23" s="145"/>
      <c r="N23" s="146"/>
      <c r="O23" s="146"/>
      <c r="P23" s="147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70"/>
    </row>
    <row r="24" spans="1:31" ht="18.75" customHeight="1">
      <c r="A24" s="184" t="s">
        <v>30</v>
      </c>
      <c r="B24" s="177" t="s">
        <v>82</v>
      </c>
      <c r="C24" s="165" t="s">
        <v>102</v>
      </c>
      <c r="D24" s="171"/>
      <c r="E24" s="145"/>
      <c r="F24" s="243"/>
      <c r="G24" s="145"/>
      <c r="H24" s="145"/>
      <c r="I24" s="145"/>
      <c r="J24" s="145"/>
      <c r="K24" s="145"/>
      <c r="L24" s="145"/>
      <c r="M24" s="145"/>
      <c r="N24" s="146"/>
      <c r="O24" s="146"/>
      <c r="P24" s="147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70"/>
    </row>
    <row r="25" spans="1:31" ht="18.75" customHeight="1">
      <c r="A25" s="185" t="s">
        <v>31</v>
      </c>
      <c r="B25" s="178" t="s">
        <v>109</v>
      </c>
      <c r="C25" s="165" t="s">
        <v>102</v>
      </c>
      <c r="D25" s="171"/>
      <c r="E25" s="145"/>
      <c r="F25" s="243"/>
      <c r="G25" s="243"/>
      <c r="H25" s="243"/>
      <c r="I25" s="243"/>
      <c r="J25" s="243"/>
      <c r="K25" s="145"/>
      <c r="L25" s="145"/>
      <c r="M25" s="145"/>
      <c r="N25" s="146"/>
      <c r="O25" s="146"/>
      <c r="P25" s="147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70"/>
    </row>
    <row r="26" spans="1:31" ht="18.75" customHeight="1">
      <c r="A26" s="184" t="s">
        <v>94</v>
      </c>
      <c r="B26" s="179" t="s">
        <v>110</v>
      </c>
      <c r="C26" s="165" t="s">
        <v>102</v>
      </c>
      <c r="D26" s="171"/>
      <c r="E26" s="145"/>
      <c r="F26" s="243"/>
      <c r="G26" s="243"/>
      <c r="H26" s="243"/>
      <c r="I26" s="243"/>
      <c r="J26" s="243"/>
      <c r="K26" s="243"/>
      <c r="L26" s="243"/>
      <c r="M26" s="145"/>
      <c r="N26" s="146"/>
      <c r="O26" s="146"/>
      <c r="P26" s="147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70"/>
    </row>
    <row r="27" spans="1:31" ht="18.75" customHeight="1">
      <c r="A27" s="185" t="s">
        <v>95</v>
      </c>
      <c r="B27" s="180" t="s">
        <v>112</v>
      </c>
      <c r="C27" s="165" t="s">
        <v>102</v>
      </c>
      <c r="D27" s="171"/>
      <c r="E27" s="145"/>
      <c r="F27" s="145"/>
      <c r="G27" s="145"/>
      <c r="H27" s="243"/>
      <c r="I27" s="243"/>
      <c r="J27" s="243"/>
      <c r="K27" s="243"/>
      <c r="L27" s="243"/>
      <c r="M27" s="243"/>
      <c r="N27" s="244"/>
      <c r="O27" s="244"/>
      <c r="P27" s="245"/>
      <c r="Q27" s="244"/>
      <c r="R27" s="244"/>
      <c r="S27" s="244"/>
      <c r="T27" s="244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70"/>
    </row>
    <row r="28" spans="1:31" ht="18.75" customHeight="1">
      <c r="A28" s="184" t="s">
        <v>96</v>
      </c>
      <c r="B28" s="178" t="s">
        <v>111</v>
      </c>
      <c r="C28" s="165" t="s">
        <v>102</v>
      </c>
      <c r="D28" s="171"/>
      <c r="E28" s="145"/>
      <c r="F28" s="145"/>
      <c r="G28" s="145"/>
      <c r="H28" s="243"/>
      <c r="I28" s="243"/>
      <c r="J28" s="243"/>
      <c r="K28" s="243"/>
      <c r="L28" s="243"/>
      <c r="M28" s="243"/>
      <c r="N28" s="244"/>
      <c r="O28" s="244"/>
      <c r="P28" s="245"/>
      <c r="Q28" s="244"/>
      <c r="R28" s="244"/>
      <c r="S28" s="244"/>
      <c r="T28" s="244"/>
      <c r="U28" s="244"/>
      <c r="V28" s="244"/>
      <c r="W28" s="244"/>
      <c r="X28" s="244"/>
      <c r="Y28" s="146"/>
      <c r="Z28" s="146"/>
      <c r="AA28" s="146"/>
      <c r="AB28" s="146"/>
      <c r="AC28" s="146"/>
      <c r="AD28" s="146"/>
      <c r="AE28" s="170"/>
    </row>
    <row r="29" spans="1:31" ht="18.75" customHeight="1" thickBot="1">
      <c r="A29" s="196" t="s">
        <v>120</v>
      </c>
      <c r="B29" s="197" t="s">
        <v>121</v>
      </c>
      <c r="C29" s="166" t="s">
        <v>102</v>
      </c>
      <c r="D29" s="172"/>
      <c r="E29" s="151"/>
      <c r="F29" s="151"/>
      <c r="G29" s="151"/>
      <c r="H29" s="151"/>
      <c r="I29" s="151"/>
      <c r="J29" s="151"/>
      <c r="K29" s="151"/>
      <c r="L29" s="151"/>
      <c r="M29" s="151"/>
      <c r="N29" s="152"/>
      <c r="O29" s="152"/>
      <c r="P29" s="153"/>
      <c r="Q29" s="152"/>
      <c r="R29" s="152"/>
      <c r="S29" s="152"/>
      <c r="T29" s="152"/>
      <c r="U29" s="152"/>
      <c r="V29" s="152"/>
      <c r="W29" s="152"/>
      <c r="X29" s="247"/>
      <c r="Y29" s="152"/>
      <c r="Z29" s="152"/>
      <c r="AA29" s="152"/>
      <c r="AB29" s="152"/>
      <c r="AC29" s="152"/>
      <c r="AD29" s="152"/>
      <c r="AE29" s="173"/>
    </row>
    <row r="30" spans="1:31" ht="18.75" hidden="1" customHeight="1">
      <c r="A30" s="139">
        <v>8</v>
      </c>
      <c r="B30" s="104"/>
      <c r="C30" s="130"/>
      <c r="D30" s="113"/>
      <c r="E30" s="113"/>
      <c r="F30" s="113"/>
      <c r="G30" s="113"/>
      <c r="H30" s="115"/>
      <c r="I30" s="115"/>
      <c r="J30" s="136"/>
      <c r="K30" s="113"/>
      <c r="L30" s="112"/>
      <c r="M30" s="114"/>
      <c r="N30" s="140"/>
      <c r="O30" s="116"/>
      <c r="P30" s="141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</row>
    <row r="31" spans="1:31" ht="18.75" hidden="1" customHeight="1">
      <c r="A31" s="103">
        <v>9</v>
      </c>
      <c r="B31" s="106"/>
      <c r="C31" s="129"/>
      <c r="D31" s="107"/>
      <c r="E31" s="107"/>
      <c r="F31" s="107"/>
      <c r="G31" s="107"/>
      <c r="H31" s="108"/>
      <c r="I31" s="108"/>
      <c r="J31" s="135"/>
      <c r="K31" s="107"/>
      <c r="L31" s="118"/>
      <c r="M31" s="111"/>
      <c r="N31" s="127"/>
      <c r="O31" s="110"/>
      <c r="P31" s="133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</row>
    <row r="32" spans="1:31" ht="18.75" hidden="1" customHeight="1">
      <c r="A32" s="105">
        <v>10</v>
      </c>
      <c r="B32" s="106"/>
      <c r="C32" s="129"/>
      <c r="D32" s="107"/>
      <c r="E32" s="107"/>
      <c r="F32" s="107"/>
      <c r="G32" s="107"/>
      <c r="H32" s="108"/>
      <c r="I32" s="108"/>
      <c r="J32" s="135"/>
      <c r="K32" s="107"/>
      <c r="L32" s="118"/>
      <c r="M32" s="111"/>
      <c r="N32" s="127"/>
      <c r="O32" s="110"/>
      <c r="P32" s="133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</row>
    <row r="33" spans="1:31" ht="18.75" hidden="1" customHeight="1">
      <c r="A33" s="103">
        <v>11</v>
      </c>
      <c r="B33" s="106"/>
      <c r="C33" s="129"/>
      <c r="D33" s="107"/>
      <c r="E33" s="107"/>
      <c r="F33" s="107"/>
      <c r="G33" s="107"/>
      <c r="H33" s="108"/>
      <c r="I33" s="132"/>
      <c r="J33" s="135"/>
      <c r="K33" s="107"/>
      <c r="L33" s="118"/>
      <c r="M33" s="111"/>
      <c r="N33" s="127"/>
      <c r="O33" s="110"/>
      <c r="P33" s="133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</row>
    <row r="34" spans="1:31" ht="18.75" hidden="1" customHeight="1">
      <c r="A34" s="105">
        <v>12</v>
      </c>
      <c r="B34" s="106"/>
      <c r="C34" s="129"/>
      <c r="D34" s="107"/>
      <c r="E34" s="107"/>
      <c r="F34" s="107"/>
      <c r="G34" s="107"/>
      <c r="H34" s="108"/>
      <c r="I34" s="108"/>
      <c r="J34" s="135"/>
      <c r="K34" s="107"/>
      <c r="L34" s="118"/>
      <c r="M34" s="111"/>
      <c r="N34" s="127"/>
      <c r="O34" s="110"/>
      <c r="P34" s="133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</row>
    <row r="35" spans="1:31" ht="18.75" hidden="1" customHeight="1">
      <c r="A35" s="103">
        <v>13</v>
      </c>
      <c r="B35" s="118"/>
      <c r="C35" s="129"/>
      <c r="D35" s="107"/>
      <c r="E35" s="107"/>
      <c r="F35" s="107"/>
      <c r="G35" s="107"/>
      <c r="H35" s="108"/>
      <c r="I35" s="108"/>
      <c r="J35" s="135"/>
      <c r="K35" s="107"/>
      <c r="L35" s="107"/>
      <c r="M35" s="111"/>
      <c r="N35" s="127"/>
      <c r="O35" s="110"/>
      <c r="P35" s="133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</row>
    <row r="36" spans="1:31" ht="18.75" hidden="1" customHeight="1">
      <c r="A36" s="105">
        <v>14</v>
      </c>
      <c r="B36" s="106"/>
      <c r="C36" s="129"/>
      <c r="D36" s="107"/>
      <c r="E36" s="107"/>
      <c r="F36" s="107"/>
      <c r="G36" s="107"/>
      <c r="H36" s="108"/>
      <c r="I36" s="108"/>
      <c r="J36" s="135"/>
      <c r="K36" s="107"/>
      <c r="L36" s="107"/>
      <c r="M36" s="111"/>
      <c r="N36" s="127"/>
      <c r="O36" s="110"/>
      <c r="P36" s="133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</row>
    <row r="37" spans="1:31" ht="18.75" hidden="1" customHeight="1">
      <c r="A37" s="103">
        <v>15</v>
      </c>
      <c r="B37" s="106"/>
      <c r="C37" s="129"/>
      <c r="D37" s="107"/>
      <c r="E37" s="107"/>
      <c r="F37" s="107"/>
      <c r="G37" s="107"/>
      <c r="H37" s="108"/>
      <c r="I37" s="108"/>
      <c r="J37" s="135"/>
      <c r="K37" s="107"/>
      <c r="L37" s="107"/>
      <c r="M37" s="111"/>
      <c r="N37" s="127"/>
      <c r="O37" s="110"/>
      <c r="P37" s="133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</row>
    <row r="38" spans="1:31" ht="18.75" hidden="1" customHeight="1" thickBot="1">
      <c r="A38" s="105">
        <v>16</v>
      </c>
      <c r="B38" s="106"/>
      <c r="C38" s="131"/>
      <c r="D38" s="119"/>
      <c r="E38" s="119"/>
      <c r="F38" s="126"/>
      <c r="G38" s="119"/>
      <c r="H38" s="121"/>
      <c r="I38" s="121"/>
      <c r="J38" s="137"/>
      <c r="K38" s="119"/>
      <c r="L38" s="119"/>
      <c r="M38" s="120"/>
      <c r="N38" s="128"/>
      <c r="O38" s="123"/>
      <c r="P38" s="134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</row>
    <row r="39" spans="1:31" ht="15.75" thickBot="1">
      <c r="A39" s="124"/>
      <c r="B39" s="124"/>
      <c r="C39" s="125"/>
    </row>
    <row r="40" spans="1:31">
      <c r="A40" s="270" t="s">
        <v>101</v>
      </c>
      <c r="B40" s="271"/>
    </row>
    <row r="41" spans="1:31">
      <c r="A41" s="192" t="s">
        <v>102</v>
      </c>
      <c r="B41" s="193" t="s">
        <v>103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</row>
    <row r="42" spans="1:31">
      <c r="A42" s="192" t="s">
        <v>104</v>
      </c>
      <c r="B42" s="193" t="s">
        <v>105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</row>
    <row r="43" spans="1:31" ht="15" customHeight="1">
      <c r="A43" s="192" t="s">
        <v>106</v>
      </c>
      <c r="B43" s="193" t="s">
        <v>107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</row>
    <row r="44" spans="1:31" ht="15.75" thickBot="1">
      <c r="A44" s="194" t="s">
        <v>78</v>
      </c>
      <c r="B44" s="195" t="s">
        <v>108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</row>
    <row r="45" spans="1:31" ht="15.75" thickBot="1"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</row>
    <row r="46" spans="1:31">
      <c r="A46" s="205"/>
      <c r="B46" s="206" t="s">
        <v>113</v>
      </c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</row>
    <row r="47" spans="1:31" ht="15.75" thickBot="1">
      <c r="A47" s="191"/>
      <c r="B47" s="207" t="s">
        <v>114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</row>
    <row r="48" spans="1:31" ht="15.75" thickBot="1"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</row>
    <row r="49" spans="1:31" ht="15.75" thickBot="1">
      <c r="A49" s="208"/>
      <c r="B49" s="209" t="s">
        <v>115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</row>
    <row r="50" spans="1:31"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</row>
    <row r="51" spans="1:31"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</row>
    <row r="52" spans="1:31">
      <c r="B52" s="266"/>
    </row>
    <row r="53" spans="1:31">
      <c r="B53" s="266"/>
    </row>
  </sheetData>
  <mergeCells count="7">
    <mergeCell ref="B52:B53"/>
    <mergeCell ref="D2:AE2"/>
    <mergeCell ref="A40:B40"/>
    <mergeCell ref="A1:AE1"/>
    <mergeCell ref="A2:A3"/>
    <mergeCell ref="B2:B3"/>
    <mergeCell ref="C2:C3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2"/>
  <sheetViews>
    <sheetView view="pageBreakPreview" topLeftCell="A40" zoomScaleNormal="100" zoomScaleSheetLayoutView="100" workbookViewId="0">
      <selection activeCell="J53" sqref="J53"/>
    </sheetView>
  </sheetViews>
  <sheetFormatPr baseColWidth="10" defaultColWidth="11.42578125" defaultRowHeight="12.75"/>
  <cols>
    <col min="1" max="1" width="2.42578125" style="4" customWidth="1"/>
    <col min="2" max="3" width="8.140625" style="4" customWidth="1"/>
    <col min="4" max="4" width="7.85546875" style="4" customWidth="1"/>
    <col min="5" max="5" width="42.5703125" style="4" customWidth="1"/>
    <col min="6" max="6" width="11.28515625" style="4" customWidth="1"/>
    <col min="7" max="7" width="11.28515625" style="5" customWidth="1"/>
    <col min="8" max="8" width="14" style="6" customWidth="1"/>
    <col min="9" max="9" width="13.85546875" style="7" customWidth="1"/>
    <col min="10" max="10" width="17.7109375" style="7" customWidth="1"/>
    <col min="11" max="11" width="11.42578125" style="4" customWidth="1"/>
    <col min="12" max="12" width="12.7109375" style="4" bestFit="1" customWidth="1"/>
    <col min="13" max="256" width="11.42578125" style="4"/>
    <col min="257" max="257" width="2.42578125" style="4" customWidth="1"/>
    <col min="258" max="259" width="8.140625" style="4" customWidth="1"/>
    <col min="260" max="260" width="7.85546875" style="4" customWidth="1"/>
    <col min="261" max="261" width="42.5703125" style="4" customWidth="1"/>
    <col min="262" max="263" width="11.28515625" style="4" customWidth="1"/>
    <col min="264" max="264" width="14" style="4" customWidth="1"/>
    <col min="265" max="265" width="13.85546875" style="4" customWidth="1"/>
    <col min="266" max="266" width="17.7109375" style="4" customWidth="1"/>
    <col min="267" max="267" width="11.42578125" style="4" customWidth="1"/>
    <col min="268" max="268" width="12.7109375" style="4" bestFit="1" customWidth="1"/>
    <col min="269" max="512" width="11.42578125" style="4"/>
    <col min="513" max="513" width="2.42578125" style="4" customWidth="1"/>
    <col min="514" max="515" width="8.140625" style="4" customWidth="1"/>
    <col min="516" max="516" width="7.85546875" style="4" customWidth="1"/>
    <col min="517" max="517" width="42.5703125" style="4" customWidth="1"/>
    <col min="518" max="519" width="11.28515625" style="4" customWidth="1"/>
    <col min="520" max="520" width="14" style="4" customWidth="1"/>
    <col min="521" max="521" width="13.85546875" style="4" customWidth="1"/>
    <col min="522" max="522" width="17.7109375" style="4" customWidth="1"/>
    <col min="523" max="523" width="11.42578125" style="4" customWidth="1"/>
    <col min="524" max="524" width="12.7109375" style="4" bestFit="1" customWidth="1"/>
    <col min="525" max="768" width="11.42578125" style="4"/>
    <col min="769" max="769" width="2.42578125" style="4" customWidth="1"/>
    <col min="770" max="771" width="8.140625" style="4" customWidth="1"/>
    <col min="772" max="772" width="7.85546875" style="4" customWidth="1"/>
    <col min="773" max="773" width="42.5703125" style="4" customWidth="1"/>
    <col min="774" max="775" width="11.28515625" style="4" customWidth="1"/>
    <col min="776" max="776" width="14" style="4" customWidth="1"/>
    <col min="777" max="777" width="13.85546875" style="4" customWidth="1"/>
    <col min="778" max="778" width="17.7109375" style="4" customWidth="1"/>
    <col min="779" max="779" width="11.42578125" style="4" customWidth="1"/>
    <col min="780" max="780" width="12.7109375" style="4" bestFit="1" customWidth="1"/>
    <col min="781" max="1024" width="11.42578125" style="4"/>
    <col min="1025" max="1025" width="2.42578125" style="4" customWidth="1"/>
    <col min="1026" max="1027" width="8.140625" style="4" customWidth="1"/>
    <col min="1028" max="1028" width="7.85546875" style="4" customWidth="1"/>
    <col min="1029" max="1029" width="42.5703125" style="4" customWidth="1"/>
    <col min="1030" max="1031" width="11.28515625" style="4" customWidth="1"/>
    <col min="1032" max="1032" width="14" style="4" customWidth="1"/>
    <col min="1033" max="1033" width="13.85546875" style="4" customWidth="1"/>
    <col min="1034" max="1034" width="17.7109375" style="4" customWidth="1"/>
    <col min="1035" max="1035" width="11.42578125" style="4" customWidth="1"/>
    <col min="1036" max="1036" width="12.7109375" style="4" bestFit="1" customWidth="1"/>
    <col min="1037" max="1280" width="11.42578125" style="4"/>
    <col min="1281" max="1281" width="2.42578125" style="4" customWidth="1"/>
    <col min="1282" max="1283" width="8.140625" style="4" customWidth="1"/>
    <col min="1284" max="1284" width="7.85546875" style="4" customWidth="1"/>
    <col min="1285" max="1285" width="42.5703125" style="4" customWidth="1"/>
    <col min="1286" max="1287" width="11.28515625" style="4" customWidth="1"/>
    <col min="1288" max="1288" width="14" style="4" customWidth="1"/>
    <col min="1289" max="1289" width="13.85546875" style="4" customWidth="1"/>
    <col min="1290" max="1290" width="17.7109375" style="4" customWidth="1"/>
    <col min="1291" max="1291" width="11.42578125" style="4" customWidth="1"/>
    <col min="1292" max="1292" width="12.7109375" style="4" bestFit="1" customWidth="1"/>
    <col min="1293" max="1536" width="11.42578125" style="4"/>
    <col min="1537" max="1537" width="2.42578125" style="4" customWidth="1"/>
    <col min="1538" max="1539" width="8.140625" style="4" customWidth="1"/>
    <col min="1540" max="1540" width="7.85546875" style="4" customWidth="1"/>
    <col min="1541" max="1541" width="42.5703125" style="4" customWidth="1"/>
    <col min="1542" max="1543" width="11.28515625" style="4" customWidth="1"/>
    <col min="1544" max="1544" width="14" style="4" customWidth="1"/>
    <col min="1545" max="1545" width="13.85546875" style="4" customWidth="1"/>
    <col min="1546" max="1546" width="17.7109375" style="4" customWidth="1"/>
    <col min="1547" max="1547" width="11.42578125" style="4" customWidth="1"/>
    <col min="1548" max="1548" width="12.7109375" style="4" bestFit="1" customWidth="1"/>
    <col min="1549" max="1792" width="11.42578125" style="4"/>
    <col min="1793" max="1793" width="2.42578125" style="4" customWidth="1"/>
    <col min="1794" max="1795" width="8.140625" style="4" customWidth="1"/>
    <col min="1796" max="1796" width="7.85546875" style="4" customWidth="1"/>
    <col min="1797" max="1797" width="42.5703125" style="4" customWidth="1"/>
    <col min="1798" max="1799" width="11.28515625" style="4" customWidth="1"/>
    <col min="1800" max="1800" width="14" style="4" customWidth="1"/>
    <col min="1801" max="1801" width="13.85546875" style="4" customWidth="1"/>
    <col min="1802" max="1802" width="17.7109375" style="4" customWidth="1"/>
    <col min="1803" max="1803" width="11.42578125" style="4" customWidth="1"/>
    <col min="1804" max="1804" width="12.7109375" style="4" bestFit="1" customWidth="1"/>
    <col min="1805" max="2048" width="11.42578125" style="4"/>
    <col min="2049" max="2049" width="2.42578125" style="4" customWidth="1"/>
    <col min="2050" max="2051" width="8.140625" style="4" customWidth="1"/>
    <col min="2052" max="2052" width="7.85546875" style="4" customWidth="1"/>
    <col min="2053" max="2053" width="42.5703125" style="4" customWidth="1"/>
    <col min="2054" max="2055" width="11.28515625" style="4" customWidth="1"/>
    <col min="2056" max="2056" width="14" style="4" customWidth="1"/>
    <col min="2057" max="2057" width="13.85546875" style="4" customWidth="1"/>
    <col min="2058" max="2058" width="17.7109375" style="4" customWidth="1"/>
    <col min="2059" max="2059" width="11.42578125" style="4" customWidth="1"/>
    <col min="2060" max="2060" width="12.7109375" style="4" bestFit="1" customWidth="1"/>
    <col min="2061" max="2304" width="11.42578125" style="4"/>
    <col min="2305" max="2305" width="2.42578125" style="4" customWidth="1"/>
    <col min="2306" max="2307" width="8.140625" style="4" customWidth="1"/>
    <col min="2308" max="2308" width="7.85546875" style="4" customWidth="1"/>
    <col min="2309" max="2309" width="42.5703125" style="4" customWidth="1"/>
    <col min="2310" max="2311" width="11.28515625" style="4" customWidth="1"/>
    <col min="2312" max="2312" width="14" style="4" customWidth="1"/>
    <col min="2313" max="2313" width="13.85546875" style="4" customWidth="1"/>
    <col min="2314" max="2314" width="17.7109375" style="4" customWidth="1"/>
    <col min="2315" max="2315" width="11.42578125" style="4" customWidth="1"/>
    <col min="2316" max="2316" width="12.7109375" style="4" bestFit="1" customWidth="1"/>
    <col min="2317" max="2560" width="11.42578125" style="4"/>
    <col min="2561" max="2561" width="2.42578125" style="4" customWidth="1"/>
    <col min="2562" max="2563" width="8.140625" style="4" customWidth="1"/>
    <col min="2564" max="2564" width="7.85546875" style="4" customWidth="1"/>
    <col min="2565" max="2565" width="42.5703125" style="4" customWidth="1"/>
    <col min="2566" max="2567" width="11.28515625" style="4" customWidth="1"/>
    <col min="2568" max="2568" width="14" style="4" customWidth="1"/>
    <col min="2569" max="2569" width="13.85546875" style="4" customWidth="1"/>
    <col min="2570" max="2570" width="17.7109375" style="4" customWidth="1"/>
    <col min="2571" max="2571" width="11.42578125" style="4" customWidth="1"/>
    <col min="2572" max="2572" width="12.7109375" style="4" bestFit="1" customWidth="1"/>
    <col min="2573" max="2816" width="11.42578125" style="4"/>
    <col min="2817" max="2817" width="2.42578125" style="4" customWidth="1"/>
    <col min="2818" max="2819" width="8.140625" style="4" customWidth="1"/>
    <col min="2820" max="2820" width="7.85546875" style="4" customWidth="1"/>
    <col min="2821" max="2821" width="42.5703125" style="4" customWidth="1"/>
    <col min="2822" max="2823" width="11.28515625" style="4" customWidth="1"/>
    <col min="2824" max="2824" width="14" style="4" customWidth="1"/>
    <col min="2825" max="2825" width="13.85546875" style="4" customWidth="1"/>
    <col min="2826" max="2826" width="17.7109375" style="4" customWidth="1"/>
    <col min="2827" max="2827" width="11.42578125" style="4" customWidth="1"/>
    <col min="2828" max="2828" width="12.7109375" style="4" bestFit="1" customWidth="1"/>
    <col min="2829" max="3072" width="11.42578125" style="4"/>
    <col min="3073" max="3073" width="2.42578125" style="4" customWidth="1"/>
    <col min="3074" max="3075" width="8.140625" style="4" customWidth="1"/>
    <col min="3076" max="3076" width="7.85546875" style="4" customWidth="1"/>
    <col min="3077" max="3077" width="42.5703125" style="4" customWidth="1"/>
    <col min="3078" max="3079" width="11.28515625" style="4" customWidth="1"/>
    <col min="3080" max="3080" width="14" style="4" customWidth="1"/>
    <col min="3081" max="3081" width="13.85546875" style="4" customWidth="1"/>
    <col min="3082" max="3082" width="17.7109375" style="4" customWidth="1"/>
    <col min="3083" max="3083" width="11.42578125" style="4" customWidth="1"/>
    <col min="3084" max="3084" width="12.7109375" style="4" bestFit="1" customWidth="1"/>
    <col min="3085" max="3328" width="11.42578125" style="4"/>
    <col min="3329" max="3329" width="2.42578125" style="4" customWidth="1"/>
    <col min="3330" max="3331" width="8.140625" style="4" customWidth="1"/>
    <col min="3332" max="3332" width="7.85546875" style="4" customWidth="1"/>
    <col min="3333" max="3333" width="42.5703125" style="4" customWidth="1"/>
    <col min="3334" max="3335" width="11.28515625" style="4" customWidth="1"/>
    <col min="3336" max="3336" width="14" style="4" customWidth="1"/>
    <col min="3337" max="3337" width="13.85546875" style="4" customWidth="1"/>
    <col min="3338" max="3338" width="17.7109375" style="4" customWidth="1"/>
    <col min="3339" max="3339" width="11.42578125" style="4" customWidth="1"/>
    <col min="3340" max="3340" width="12.7109375" style="4" bestFit="1" customWidth="1"/>
    <col min="3341" max="3584" width="11.42578125" style="4"/>
    <col min="3585" max="3585" width="2.42578125" style="4" customWidth="1"/>
    <col min="3586" max="3587" width="8.140625" style="4" customWidth="1"/>
    <col min="3588" max="3588" width="7.85546875" style="4" customWidth="1"/>
    <col min="3589" max="3589" width="42.5703125" style="4" customWidth="1"/>
    <col min="3590" max="3591" width="11.28515625" style="4" customWidth="1"/>
    <col min="3592" max="3592" width="14" style="4" customWidth="1"/>
    <col min="3593" max="3593" width="13.85546875" style="4" customWidth="1"/>
    <col min="3594" max="3594" width="17.7109375" style="4" customWidth="1"/>
    <col min="3595" max="3595" width="11.42578125" style="4" customWidth="1"/>
    <col min="3596" max="3596" width="12.7109375" style="4" bestFit="1" customWidth="1"/>
    <col min="3597" max="3840" width="11.42578125" style="4"/>
    <col min="3841" max="3841" width="2.42578125" style="4" customWidth="1"/>
    <col min="3842" max="3843" width="8.140625" style="4" customWidth="1"/>
    <col min="3844" max="3844" width="7.85546875" style="4" customWidth="1"/>
    <col min="3845" max="3845" width="42.5703125" style="4" customWidth="1"/>
    <col min="3846" max="3847" width="11.28515625" style="4" customWidth="1"/>
    <col min="3848" max="3848" width="14" style="4" customWidth="1"/>
    <col min="3849" max="3849" width="13.85546875" style="4" customWidth="1"/>
    <col min="3850" max="3850" width="17.7109375" style="4" customWidth="1"/>
    <col min="3851" max="3851" width="11.42578125" style="4" customWidth="1"/>
    <col min="3852" max="3852" width="12.7109375" style="4" bestFit="1" customWidth="1"/>
    <col min="3853" max="4096" width="11.42578125" style="4"/>
    <col min="4097" max="4097" width="2.42578125" style="4" customWidth="1"/>
    <col min="4098" max="4099" width="8.140625" style="4" customWidth="1"/>
    <col min="4100" max="4100" width="7.85546875" style="4" customWidth="1"/>
    <col min="4101" max="4101" width="42.5703125" style="4" customWidth="1"/>
    <col min="4102" max="4103" width="11.28515625" style="4" customWidth="1"/>
    <col min="4104" max="4104" width="14" style="4" customWidth="1"/>
    <col min="4105" max="4105" width="13.85546875" style="4" customWidth="1"/>
    <col min="4106" max="4106" width="17.7109375" style="4" customWidth="1"/>
    <col min="4107" max="4107" width="11.42578125" style="4" customWidth="1"/>
    <col min="4108" max="4108" width="12.7109375" style="4" bestFit="1" customWidth="1"/>
    <col min="4109" max="4352" width="11.42578125" style="4"/>
    <col min="4353" max="4353" width="2.42578125" style="4" customWidth="1"/>
    <col min="4354" max="4355" width="8.140625" style="4" customWidth="1"/>
    <col min="4356" max="4356" width="7.85546875" style="4" customWidth="1"/>
    <col min="4357" max="4357" width="42.5703125" style="4" customWidth="1"/>
    <col min="4358" max="4359" width="11.28515625" style="4" customWidth="1"/>
    <col min="4360" max="4360" width="14" style="4" customWidth="1"/>
    <col min="4361" max="4361" width="13.85546875" style="4" customWidth="1"/>
    <col min="4362" max="4362" width="17.7109375" style="4" customWidth="1"/>
    <col min="4363" max="4363" width="11.42578125" style="4" customWidth="1"/>
    <col min="4364" max="4364" width="12.7109375" style="4" bestFit="1" customWidth="1"/>
    <col min="4365" max="4608" width="11.42578125" style="4"/>
    <col min="4609" max="4609" width="2.42578125" style="4" customWidth="1"/>
    <col min="4610" max="4611" width="8.140625" style="4" customWidth="1"/>
    <col min="4612" max="4612" width="7.85546875" style="4" customWidth="1"/>
    <col min="4613" max="4613" width="42.5703125" style="4" customWidth="1"/>
    <col min="4614" max="4615" width="11.28515625" style="4" customWidth="1"/>
    <col min="4616" max="4616" width="14" style="4" customWidth="1"/>
    <col min="4617" max="4617" width="13.85546875" style="4" customWidth="1"/>
    <col min="4618" max="4618" width="17.7109375" style="4" customWidth="1"/>
    <col min="4619" max="4619" width="11.42578125" style="4" customWidth="1"/>
    <col min="4620" max="4620" width="12.7109375" style="4" bestFit="1" customWidth="1"/>
    <col min="4621" max="4864" width="11.42578125" style="4"/>
    <col min="4865" max="4865" width="2.42578125" style="4" customWidth="1"/>
    <col min="4866" max="4867" width="8.140625" style="4" customWidth="1"/>
    <col min="4868" max="4868" width="7.85546875" style="4" customWidth="1"/>
    <col min="4869" max="4869" width="42.5703125" style="4" customWidth="1"/>
    <col min="4870" max="4871" width="11.28515625" style="4" customWidth="1"/>
    <col min="4872" max="4872" width="14" style="4" customWidth="1"/>
    <col min="4873" max="4873" width="13.85546875" style="4" customWidth="1"/>
    <col min="4874" max="4874" width="17.7109375" style="4" customWidth="1"/>
    <col min="4875" max="4875" width="11.42578125" style="4" customWidth="1"/>
    <col min="4876" max="4876" width="12.7109375" style="4" bestFit="1" customWidth="1"/>
    <col min="4877" max="5120" width="11.42578125" style="4"/>
    <col min="5121" max="5121" width="2.42578125" style="4" customWidth="1"/>
    <col min="5122" max="5123" width="8.140625" style="4" customWidth="1"/>
    <col min="5124" max="5124" width="7.85546875" style="4" customWidth="1"/>
    <col min="5125" max="5125" width="42.5703125" style="4" customWidth="1"/>
    <col min="5126" max="5127" width="11.28515625" style="4" customWidth="1"/>
    <col min="5128" max="5128" width="14" style="4" customWidth="1"/>
    <col min="5129" max="5129" width="13.85546875" style="4" customWidth="1"/>
    <col min="5130" max="5130" width="17.7109375" style="4" customWidth="1"/>
    <col min="5131" max="5131" width="11.42578125" style="4" customWidth="1"/>
    <col min="5132" max="5132" width="12.7109375" style="4" bestFit="1" customWidth="1"/>
    <col min="5133" max="5376" width="11.42578125" style="4"/>
    <col min="5377" max="5377" width="2.42578125" style="4" customWidth="1"/>
    <col min="5378" max="5379" width="8.140625" style="4" customWidth="1"/>
    <col min="5380" max="5380" width="7.85546875" style="4" customWidth="1"/>
    <col min="5381" max="5381" width="42.5703125" style="4" customWidth="1"/>
    <col min="5382" max="5383" width="11.28515625" style="4" customWidth="1"/>
    <col min="5384" max="5384" width="14" style="4" customWidth="1"/>
    <col min="5385" max="5385" width="13.85546875" style="4" customWidth="1"/>
    <col min="5386" max="5386" width="17.7109375" style="4" customWidth="1"/>
    <col min="5387" max="5387" width="11.42578125" style="4" customWidth="1"/>
    <col min="5388" max="5388" width="12.7109375" style="4" bestFit="1" customWidth="1"/>
    <col min="5389" max="5632" width="11.42578125" style="4"/>
    <col min="5633" max="5633" width="2.42578125" style="4" customWidth="1"/>
    <col min="5634" max="5635" width="8.140625" style="4" customWidth="1"/>
    <col min="5636" max="5636" width="7.85546875" style="4" customWidth="1"/>
    <col min="5637" max="5637" width="42.5703125" style="4" customWidth="1"/>
    <col min="5638" max="5639" width="11.28515625" style="4" customWidth="1"/>
    <col min="5640" max="5640" width="14" style="4" customWidth="1"/>
    <col min="5641" max="5641" width="13.85546875" style="4" customWidth="1"/>
    <col min="5642" max="5642" width="17.7109375" style="4" customWidth="1"/>
    <col min="5643" max="5643" width="11.42578125" style="4" customWidth="1"/>
    <col min="5644" max="5644" width="12.7109375" style="4" bestFit="1" customWidth="1"/>
    <col min="5645" max="5888" width="11.42578125" style="4"/>
    <col min="5889" max="5889" width="2.42578125" style="4" customWidth="1"/>
    <col min="5890" max="5891" width="8.140625" style="4" customWidth="1"/>
    <col min="5892" max="5892" width="7.85546875" style="4" customWidth="1"/>
    <col min="5893" max="5893" width="42.5703125" style="4" customWidth="1"/>
    <col min="5894" max="5895" width="11.28515625" style="4" customWidth="1"/>
    <col min="5896" max="5896" width="14" style="4" customWidth="1"/>
    <col min="5897" max="5897" width="13.85546875" style="4" customWidth="1"/>
    <col min="5898" max="5898" width="17.7109375" style="4" customWidth="1"/>
    <col min="5899" max="5899" width="11.42578125" style="4" customWidth="1"/>
    <col min="5900" max="5900" width="12.7109375" style="4" bestFit="1" customWidth="1"/>
    <col min="5901" max="6144" width="11.42578125" style="4"/>
    <col min="6145" max="6145" width="2.42578125" style="4" customWidth="1"/>
    <col min="6146" max="6147" width="8.140625" style="4" customWidth="1"/>
    <col min="6148" max="6148" width="7.85546875" style="4" customWidth="1"/>
    <col min="6149" max="6149" width="42.5703125" style="4" customWidth="1"/>
    <col min="6150" max="6151" width="11.28515625" style="4" customWidth="1"/>
    <col min="6152" max="6152" width="14" style="4" customWidth="1"/>
    <col min="6153" max="6153" width="13.85546875" style="4" customWidth="1"/>
    <col min="6154" max="6154" width="17.7109375" style="4" customWidth="1"/>
    <col min="6155" max="6155" width="11.42578125" style="4" customWidth="1"/>
    <col min="6156" max="6156" width="12.7109375" style="4" bestFit="1" customWidth="1"/>
    <col min="6157" max="6400" width="11.42578125" style="4"/>
    <col min="6401" max="6401" width="2.42578125" style="4" customWidth="1"/>
    <col min="6402" max="6403" width="8.140625" style="4" customWidth="1"/>
    <col min="6404" max="6404" width="7.85546875" style="4" customWidth="1"/>
    <col min="6405" max="6405" width="42.5703125" style="4" customWidth="1"/>
    <col min="6406" max="6407" width="11.28515625" style="4" customWidth="1"/>
    <col min="6408" max="6408" width="14" style="4" customWidth="1"/>
    <col min="6409" max="6409" width="13.85546875" style="4" customWidth="1"/>
    <col min="6410" max="6410" width="17.7109375" style="4" customWidth="1"/>
    <col min="6411" max="6411" width="11.42578125" style="4" customWidth="1"/>
    <col min="6412" max="6412" width="12.7109375" style="4" bestFit="1" customWidth="1"/>
    <col min="6413" max="6656" width="11.42578125" style="4"/>
    <col min="6657" max="6657" width="2.42578125" style="4" customWidth="1"/>
    <col min="6658" max="6659" width="8.140625" style="4" customWidth="1"/>
    <col min="6660" max="6660" width="7.85546875" style="4" customWidth="1"/>
    <col min="6661" max="6661" width="42.5703125" style="4" customWidth="1"/>
    <col min="6662" max="6663" width="11.28515625" style="4" customWidth="1"/>
    <col min="6664" max="6664" width="14" style="4" customWidth="1"/>
    <col min="6665" max="6665" width="13.85546875" style="4" customWidth="1"/>
    <col min="6666" max="6666" width="17.7109375" style="4" customWidth="1"/>
    <col min="6667" max="6667" width="11.42578125" style="4" customWidth="1"/>
    <col min="6668" max="6668" width="12.7109375" style="4" bestFit="1" customWidth="1"/>
    <col min="6669" max="6912" width="11.42578125" style="4"/>
    <col min="6913" max="6913" width="2.42578125" style="4" customWidth="1"/>
    <col min="6914" max="6915" width="8.140625" style="4" customWidth="1"/>
    <col min="6916" max="6916" width="7.85546875" style="4" customWidth="1"/>
    <col min="6917" max="6917" width="42.5703125" style="4" customWidth="1"/>
    <col min="6918" max="6919" width="11.28515625" style="4" customWidth="1"/>
    <col min="6920" max="6920" width="14" style="4" customWidth="1"/>
    <col min="6921" max="6921" width="13.85546875" style="4" customWidth="1"/>
    <col min="6922" max="6922" width="17.7109375" style="4" customWidth="1"/>
    <col min="6923" max="6923" width="11.42578125" style="4" customWidth="1"/>
    <col min="6924" max="6924" width="12.7109375" style="4" bestFit="1" customWidth="1"/>
    <col min="6925" max="7168" width="11.42578125" style="4"/>
    <col min="7169" max="7169" width="2.42578125" style="4" customWidth="1"/>
    <col min="7170" max="7171" width="8.140625" style="4" customWidth="1"/>
    <col min="7172" max="7172" width="7.85546875" style="4" customWidth="1"/>
    <col min="7173" max="7173" width="42.5703125" style="4" customWidth="1"/>
    <col min="7174" max="7175" width="11.28515625" style="4" customWidth="1"/>
    <col min="7176" max="7176" width="14" style="4" customWidth="1"/>
    <col min="7177" max="7177" width="13.85546875" style="4" customWidth="1"/>
    <col min="7178" max="7178" width="17.7109375" style="4" customWidth="1"/>
    <col min="7179" max="7179" width="11.42578125" style="4" customWidth="1"/>
    <col min="7180" max="7180" width="12.7109375" style="4" bestFit="1" customWidth="1"/>
    <col min="7181" max="7424" width="11.42578125" style="4"/>
    <col min="7425" max="7425" width="2.42578125" style="4" customWidth="1"/>
    <col min="7426" max="7427" width="8.140625" style="4" customWidth="1"/>
    <col min="7428" max="7428" width="7.85546875" style="4" customWidth="1"/>
    <col min="7429" max="7429" width="42.5703125" style="4" customWidth="1"/>
    <col min="7430" max="7431" width="11.28515625" style="4" customWidth="1"/>
    <col min="7432" max="7432" width="14" style="4" customWidth="1"/>
    <col min="7433" max="7433" width="13.85546875" style="4" customWidth="1"/>
    <col min="7434" max="7434" width="17.7109375" style="4" customWidth="1"/>
    <col min="7435" max="7435" width="11.42578125" style="4" customWidth="1"/>
    <col min="7436" max="7436" width="12.7109375" style="4" bestFit="1" customWidth="1"/>
    <col min="7437" max="7680" width="11.42578125" style="4"/>
    <col min="7681" max="7681" width="2.42578125" style="4" customWidth="1"/>
    <col min="7682" max="7683" width="8.140625" style="4" customWidth="1"/>
    <col min="7684" max="7684" width="7.85546875" style="4" customWidth="1"/>
    <col min="7685" max="7685" width="42.5703125" style="4" customWidth="1"/>
    <col min="7686" max="7687" width="11.28515625" style="4" customWidth="1"/>
    <col min="7688" max="7688" width="14" style="4" customWidth="1"/>
    <col min="7689" max="7689" width="13.85546875" style="4" customWidth="1"/>
    <col min="7690" max="7690" width="17.7109375" style="4" customWidth="1"/>
    <col min="7691" max="7691" width="11.42578125" style="4" customWidth="1"/>
    <col min="7692" max="7692" width="12.7109375" style="4" bestFit="1" customWidth="1"/>
    <col min="7693" max="7936" width="11.42578125" style="4"/>
    <col min="7937" max="7937" width="2.42578125" style="4" customWidth="1"/>
    <col min="7938" max="7939" width="8.140625" style="4" customWidth="1"/>
    <col min="7940" max="7940" width="7.85546875" style="4" customWidth="1"/>
    <col min="7941" max="7941" width="42.5703125" style="4" customWidth="1"/>
    <col min="7942" max="7943" width="11.28515625" style="4" customWidth="1"/>
    <col min="7944" max="7944" width="14" style="4" customWidth="1"/>
    <col min="7945" max="7945" width="13.85546875" style="4" customWidth="1"/>
    <col min="7946" max="7946" width="17.7109375" style="4" customWidth="1"/>
    <col min="7947" max="7947" width="11.42578125" style="4" customWidth="1"/>
    <col min="7948" max="7948" width="12.7109375" style="4" bestFit="1" customWidth="1"/>
    <col min="7949" max="8192" width="11.42578125" style="4"/>
    <col min="8193" max="8193" width="2.42578125" style="4" customWidth="1"/>
    <col min="8194" max="8195" width="8.140625" style="4" customWidth="1"/>
    <col min="8196" max="8196" width="7.85546875" style="4" customWidth="1"/>
    <col min="8197" max="8197" width="42.5703125" style="4" customWidth="1"/>
    <col min="8198" max="8199" width="11.28515625" style="4" customWidth="1"/>
    <col min="8200" max="8200" width="14" style="4" customWidth="1"/>
    <col min="8201" max="8201" width="13.85546875" style="4" customWidth="1"/>
    <col min="8202" max="8202" width="17.7109375" style="4" customWidth="1"/>
    <col min="8203" max="8203" width="11.42578125" style="4" customWidth="1"/>
    <col min="8204" max="8204" width="12.7109375" style="4" bestFit="1" customWidth="1"/>
    <col min="8205" max="8448" width="11.42578125" style="4"/>
    <col min="8449" max="8449" width="2.42578125" style="4" customWidth="1"/>
    <col min="8450" max="8451" width="8.140625" style="4" customWidth="1"/>
    <col min="8452" max="8452" width="7.85546875" style="4" customWidth="1"/>
    <col min="8453" max="8453" width="42.5703125" style="4" customWidth="1"/>
    <col min="8454" max="8455" width="11.28515625" style="4" customWidth="1"/>
    <col min="8456" max="8456" width="14" style="4" customWidth="1"/>
    <col min="8457" max="8457" width="13.85546875" style="4" customWidth="1"/>
    <col min="8458" max="8458" width="17.7109375" style="4" customWidth="1"/>
    <col min="8459" max="8459" width="11.42578125" style="4" customWidth="1"/>
    <col min="8460" max="8460" width="12.7109375" style="4" bestFit="1" customWidth="1"/>
    <col min="8461" max="8704" width="11.42578125" style="4"/>
    <col min="8705" max="8705" width="2.42578125" style="4" customWidth="1"/>
    <col min="8706" max="8707" width="8.140625" style="4" customWidth="1"/>
    <col min="8708" max="8708" width="7.85546875" style="4" customWidth="1"/>
    <col min="8709" max="8709" width="42.5703125" style="4" customWidth="1"/>
    <col min="8710" max="8711" width="11.28515625" style="4" customWidth="1"/>
    <col min="8712" max="8712" width="14" style="4" customWidth="1"/>
    <col min="8713" max="8713" width="13.85546875" style="4" customWidth="1"/>
    <col min="8714" max="8714" width="17.7109375" style="4" customWidth="1"/>
    <col min="8715" max="8715" width="11.42578125" style="4" customWidth="1"/>
    <col min="8716" max="8716" width="12.7109375" style="4" bestFit="1" customWidth="1"/>
    <col min="8717" max="8960" width="11.42578125" style="4"/>
    <col min="8961" max="8961" width="2.42578125" style="4" customWidth="1"/>
    <col min="8962" max="8963" width="8.140625" style="4" customWidth="1"/>
    <col min="8964" max="8964" width="7.85546875" style="4" customWidth="1"/>
    <col min="8965" max="8965" width="42.5703125" style="4" customWidth="1"/>
    <col min="8966" max="8967" width="11.28515625" style="4" customWidth="1"/>
    <col min="8968" max="8968" width="14" style="4" customWidth="1"/>
    <col min="8969" max="8969" width="13.85546875" style="4" customWidth="1"/>
    <col min="8970" max="8970" width="17.7109375" style="4" customWidth="1"/>
    <col min="8971" max="8971" width="11.42578125" style="4" customWidth="1"/>
    <col min="8972" max="8972" width="12.7109375" style="4" bestFit="1" customWidth="1"/>
    <col min="8973" max="9216" width="11.42578125" style="4"/>
    <col min="9217" max="9217" width="2.42578125" style="4" customWidth="1"/>
    <col min="9218" max="9219" width="8.140625" style="4" customWidth="1"/>
    <col min="9220" max="9220" width="7.85546875" style="4" customWidth="1"/>
    <col min="9221" max="9221" width="42.5703125" style="4" customWidth="1"/>
    <col min="9222" max="9223" width="11.28515625" style="4" customWidth="1"/>
    <col min="9224" max="9224" width="14" style="4" customWidth="1"/>
    <col min="9225" max="9225" width="13.85546875" style="4" customWidth="1"/>
    <col min="9226" max="9226" width="17.7109375" style="4" customWidth="1"/>
    <col min="9227" max="9227" width="11.42578125" style="4" customWidth="1"/>
    <col min="9228" max="9228" width="12.7109375" style="4" bestFit="1" customWidth="1"/>
    <col min="9229" max="9472" width="11.42578125" style="4"/>
    <col min="9473" max="9473" width="2.42578125" style="4" customWidth="1"/>
    <col min="9474" max="9475" width="8.140625" style="4" customWidth="1"/>
    <col min="9476" max="9476" width="7.85546875" style="4" customWidth="1"/>
    <col min="9477" max="9477" width="42.5703125" style="4" customWidth="1"/>
    <col min="9478" max="9479" width="11.28515625" style="4" customWidth="1"/>
    <col min="9480" max="9480" width="14" style="4" customWidth="1"/>
    <col min="9481" max="9481" width="13.85546875" style="4" customWidth="1"/>
    <col min="9482" max="9482" width="17.7109375" style="4" customWidth="1"/>
    <col min="9483" max="9483" width="11.42578125" style="4" customWidth="1"/>
    <col min="9484" max="9484" width="12.7109375" style="4" bestFit="1" customWidth="1"/>
    <col min="9485" max="9728" width="11.42578125" style="4"/>
    <col min="9729" max="9729" width="2.42578125" style="4" customWidth="1"/>
    <col min="9730" max="9731" width="8.140625" style="4" customWidth="1"/>
    <col min="9732" max="9732" width="7.85546875" style="4" customWidth="1"/>
    <col min="9733" max="9733" width="42.5703125" style="4" customWidth="1"/>
    <col min="9734" max="9735" width="11.28515625" style="4" customWidth="1"/>
    <col min="9736" max="9736" width="14" style="4" customWidth="1"/>
    <col min="9737" max="9737" width="13.85546875" style="4" customWidth="1"/>
    <col min="9738" max="9738" width="17.7109375" style="4" customWidth="1"/>
    <col min="9739" max="9739" width="11.42578125" style="4" customWidth="1"/>
    <col min="9740" max="9740" width="12.7109375" style="4" bestFit="1" customWidth="1"/>
    <col min="9741" max="9984" width="11.42578125" style="4"/>
    <col min="9985" max="9985" width="2.42578125" style="4" customWidth="1"/>
    <col min="9986" max="9987" width="8.140625" style="4" customWidth="1"/>
    <col min="9988" max="9988" width="7.85546875" style="4" customWidth="1"/>
    <col min="9989" max="9989" width="42.5703125" style="4" customWidth="1"/>
    <col min="9990" max="9991" width="11.28515625" style="4" customWidth="1"/>
    <col min="9992" max="9992" width="14" style="4" customWidth="1"/>
    <col min="9993" max="9993" width="13.85546875" style="4" customWidth="1"/>
    <col min="9994" max="9994" width="17.7109375" style="4" customWidth="1"/>
    <col min="9995" max="9995" width="11.42578125" style="4" customWidth="1"/>
    <col min="9996" max="9996" width="12.7109375" style="4" bestFit="1" customWidth="1"/>
    <col min="9997" max="10240" width="11.42578125" style="4"/>
    <col min="10241" max="10241" width="2.42578125" style="4" customWidth="1"/>
    <col min="10242" max="10243" width="8.140625" style="4" customWidth="1"/>
    <col min="10244" max="10244" width="7.85546875" style="4" customWidth="1"/>
    <col min="10245" max="10245" width="42.5703125" style="4" customWidth="1"/>
    <col min="10246" max="10247" width="11.28515625" style="4" customWidth="1"/>
    <col min="10248" max="10248" width="14" style="4" customWidth="1"/>
    <col min="10249" max="10249" width="13.85546875" style="4" customWidth="1"/>
    <col min="10250" max="10250" width="17.7109375" style="4" customWidth="1"/>
    <col min="10251" max="10251" width="11.42578125" style="4" customWidth="1"/>
    <col min="10252" max="10252" width="12.7109375" style="4" bestFit="1" customWidth="1"/>
    <col min="10253" max="10496" width="11.42578125" style="4"/>
    <col min="10497" max="10497" width="2.42578125" style="4" customWidth="1"/>
    <col min="10498" max="10499" width="8.140625" style="4" customWidth="1"/>
    <col min="10500" max="10500" width="7.85546875" style="4" customWidth="1"/>
    <col min="10501" max="10501" width="42.5703125" style="4" customWidth="1"/>
    <col min="10502" max="10503" width="11.28515625" style="4" customWidth="1"/>
    <col min="10504" max="10504" width="14" style="4" customWidth="1"/>
    <col min="10505" max="10505" width="13.85546875" style="4" customWidth="1"/>
    <col min="10506" max="10506" width="17.7109375" style="4" customWidth="1"/>
    <col min="10507" max="10507" width="11.42578125" style="4" customWidth="1"/>
    <col min="10508" max="10508" width="12.7109375" style="4" bestFit="1" customWidth="1"/>
    <col min="10509" max="10752" width="11.42578125" style="4"/>
    <col min="10753" max="10753" width="2.42578125" style="4" customWidth="1"/>
    <col min="10754" max="10755" width="8.140625" style="4" customWidth="1"/>
    <col min="10756" max="10756" width="7.85546875" style="4" customWidth="1"/>
    <col min="10757" max="10757" width="42.5703125" style="4" customWidth="1"/>
    <col min="10758" max="10759" width="11.28515625" style="4" customWidth="1"/>
    <col min="10760" max="10760" width="14" style="4" customWidth="1"/>
    <col min="10761" max="10761" width="13.85546875" style="4" customWidth="1"/>
    <col min="10762" max="10762" width="17.7109375" style="4" customWidth="1"/>
    <col min="10763" max="10763" width="11.42578125" style="4" customWidth="1"/>
    <col min="10764" max="10764" width="12.7109375" style="4" bestFit="1" customWidth="1"/>
    <col min="10765" max="11008" width="11.42578125" style="4"/>
    <col min="11009" max="11009" width="2.42578125" style="4" customWidth="1"/>
    <col min="11010" max="11011" width="8.140625" style="4" customWidth="1"/>
    <col min="11012" max="11012" width="7.85546875" style="4" customWidth="1"/>
    <col min="11013" max="11013" width="42.5703125" style="4" customWidth="1"/>
    <col min="11014" max="11015" width="11.28515625" style="4" customWidth="1"/>
    <col min="11016" max="11016" width="14" style="4" customWidth="1"/>
    <col min="11017" max="11017" width="13.85546875" style="4" customWidth="1"/>
    <col min="11018" max="11018" width="17.7109375" style="4" customWidth="1"/>
    <col min="11019" max="11019" width="11.42578125" style="4" customWidth="1"/>
    <col min="11020" max="11020" width="12.7109375" style="4" bestFit="1" customWidth="1"/>
    <col min="11021" max="11264" width="11.42578125" style="4"/>
    <col min="11265" max="11265" width="2.42578125" style="4" customWidth="1"/>
    <col min="11266" max="11267" width="8.140625" style="4" customWidth="1"/>
    <col min="11268" max="11268" width="7.85546875" style="4" customWidth="1"/>
    <col min="11269" max="11269" width="42.5703125" style="4" customWidth="1"/>
    <col min="11270" max="11271" width="11.28515625" style="4" customWidth="1"/>
    <col min="11272" max="11272" width="14" style="4" customWidth="1"/>
    <col min="11273" max="11273" width="13.85546875" style="4" customWidth="1"/>
    <col min="11274" max="11274" width="17.7109375" style="4" customWidth="1"/>
    <col min="11275" max="11275" width="11.42578125" style="4" customWidth="1"/>
    <col min="11276" max="11276" width="12.7109375" style="4" bestFit="1" customWidth="1"/>
    <col min="11277" max="11520" width="11.42578125" style="4"/>
    <col min="11521" max="11521" width="2.42578125" style="4" customWidth="1"/>
    <col min="11522" max="11523" width="8.140625" style="4" customWidth="1"/>
    <col min="11524" max="11524" width="7.85546875" style="4" customWidth="1"/>
    <col min="11525" max="11525" width="42.5703125" style="4" customWidth="1"/>
    <col min="11526" max="11527" width="11.28515625" style="4" customWidth="1"/>
    <col min="11528" max="11528" width="14" style="4" customWidth="1"/>
    <col min="11529" max="11529" width="13.85546875" style="4" customWidth="1"/>
    <col min="11530" max="11530" width="17.7109375" style="4" customWidth="1"/>
    <col min="11531" max="11531" width="11.42578125" style="4" customWidth="1"/>
    <col min="11532" max="11532" width="12.7109375" style="4" bestFit="1" customWidth="1"/>
    <col min="11533" max="11776" width="11.42578125" style="4"/>
    <col min="11777" max="11777" width="2.42578125" style="4" customWidth="1"/>
    <col min="11778" max="11779" width="8.140625" style="4" customWidth="1"/>
    <col min="11780" max="11780" width="7.85546875" style="4" customWidth="1"/>
    <col min="11781" max="11781" width="42.5703125" style="4" customWidth="1"/>
    <col min="11782" max="11783" width="11.28515625" style="4" customWidth="1"/>
    <col min="11784" max="11784" width="14" style="4" customWidth="1"/>
    <col min="11785" max="11785" width="13.85546875" style="4" customWidth="1"/>
    <col min="11786" max="11786" width="17.7109375" style="4" customWidth="1"/>
    <col min="11787" max="11787" width="11.42578125" style="4" customWidth="1"/>
    <col min="11788" max="11788" width="12.7109375" style="4" bestFit="1" customWidth="1"/>
    <col min="11789" max="12032" width="11.42578125" style="4"/>
    <col min="12033" max="12033" width="2.42578125" style="4" customWidth="1"/>
    <col min="12034" max="12035" width="8.140625" style="4" customWidth="1"/>
    <col min="12036" max="12036" width="7.85546875" style="4" customWidth="1"/>
    <col min="12037" max="12037" width="42.5703125" style="4" customWidth="1"/>
    <col min="12038" max="12039" width="11.28515625" style="4" customWidth="1"/>
    <col min="12040" max="12040" width="14" style="4" customWidth="1"/>
    <col min="12041" max="12041" width="13.85546875" style="4" customWidth="1"/>
    <col min="12042" max="12042" width="17.7109375" style="4" customWidth="1"/>
    <col min="12043" max="12043" width="11.42578125" style="4" customWidth="1"/>
    <col min="12044" max="12044" width="12.7109375" style="4" bestFit="1" customWidth="1"/>
    <col min="12045" max="12288" width="11.42578125" style="4"/>
    <col min="12289" max="12289" width="2.42578125" style="4" customWidth="1"/>
    <col min="12290" max="12291" width="8.140625" style="4" customWidth="1"/>
    <col min="12292" max="12292" width="7.85546875" style="4" customWidth="1"/>
    <col min="12293" max="12293" width="42.5703125" style="4" customWidth="1"/>
    <col min="12294" max="12295" width="11.28515625" style="4" customWidth="1"/>
    <col min="12296" max="12296" width="14" style="4" customWidth="1"/>
    <col min="12297" max="12297" width="13.85546875" style="4" customWidth="1"/>
    <col min="12298" max="12298" width="17.7109375" style="4" customWidth="1"/>
    <col min="12299" max="12299" width="11.42578125" style="4" customWidth="1"/>
    <col min="12300" max="12300" width="12.7109375" style="4" bestFit="1" customWidth="1"/>
    <col min="12301" max="12544" width="11.42578125" style="4"/>
    <col min="12545" max="12545" width="2.42578125" style="4" customWidth="1"/>
    <col min="12546" max="12547" width="8.140625" style="4" customWidth="1"/>
    <col min="12548" max="12548" width="7.85546875" style="4" customWidth="1"/>
    <col min="12549" max="12549" width="42.5703125" style="4" customWidth="1"/>
    <col min="12550" max="12551" width="11.28515625" style="4" customWidth="1"/>
    <col min="12552" max="12552" width="14" style="4" customWidth="1"/>
    <col min="12553" max="12553" width="13.85546875" style="4" customWidth="1"/>
    <col min="12554" max="12554" width="17.7109375" style="4" customWidth="1"/>
    <col min="12555" max="12555" width="11.42578125" style="4" customWidth="1"/>
    <col min="12556" max="12556" width="12.7109375" style="4" bestFit="1" customWidth="1"/>
    <col min="12557" max="12800" width="11.42578125" style="4"/>
    <col min="12801" max="12801" width="2.42578125" style="4" customWidth="1"/>
    <col min="12802" max="12803" width="8.140625" style="4" customWidth="1"/>
    <col min="12804" max="12804" width="7.85546875" style="4" customWidth="1"/>
    <col min="12805" max="12805" width="42.5703125" style="4" customWidth="1"/>
    <col min="12806" max="12807" width="11.28515625" style="4" customWidth="1"/>
    <col min="12808" max="12808" width="14" style="4" customWidth="1"/>
    <col min="12809" max="12809" width="13.85546875" style="4" customWidth="1"/>
    <col min="12810" max="12810" width="17.7109375" style="4" customWidth="1"/>
    <col min="12811" max="12811" width="11.42578125" style="4" customWidth="1"/>
    <col min="12812" max="12812" width="12.7109375" style="4" bestFit="1" customWidth="1"/>
    <col min="12813" max="13056" width="11.42578125" style="4"/>
    <col min="13057" max="13057" width="2.42578125" style="4" customWidth="1"/>
    <col min="13058" max="13059" width="8.140625" style="4" customWidth="1"/>
    <col min="13060" max="13060" width="7.85546875" style="4" customWidth="1"/>
    <col min="13061" max="13061" width="42.5703125" style="4" customWidth="1"/>
    <col min="13062" max="13063" width="11.28515625" style="4" customWidth="1"/>
    <col min="13064" max="13064" width="14" style="4" customWidth="1"/>
    <col min="13065" max="13065" width="13.85546875" style="4" customWidth="1"/>
    <col min="13066" max="13066" width="17.7109375" style="4" customWidth="1"/>
    <col min="13067" max="13067" width="11.42578125" style="4" customWidth="1"/>
    <col min="13068" max="13068" width="12.7109375" style="4" bestFit="1" customWidth="1"/>
    <col min="13069" max="13312" width="11.42578125" style="4"/>
    <col min="13313" max="13313" width="2.42578125" style="4" customWidth="1"/>
    <col min="13314" max="13315" width="8.140625" style="4" customWidth="1"/>
    <col min="13316" max="13316" width="7.85546875" style="4" customWidth="1"/>
    <col min="13317" max="13317" width="42.5703125" style="4" customWidth="1"/>
    <col min="13318" max="13319" width="11.28515625" style="4" customWidth="1"/>
    <col min="13320" max="13320" width="14" style="4" customWidth="1"/>
    <col min="13321" max="13321" width="13.85546875" style="4" customWidth="1"/>
    <col min="13322" max="13322" width="17.7109375" style="4" customWidth="1"/>
    <col min="13323" max="13323" width="11.42578125" style="4" customWidth="1"/>
    <col min="13324" max="13324" width="12.7109375" style="4" bestFit="1" customWidth="1"/>
    <col min="13325" max="13568" width="11.42578125" style="4"/>
    <col min="13569" max="13569" width="2.42578125" style="4" customWidth="1"/>
    <col min="13570" max="13571" width="8.140625" style="4" customWidth="1"/>
    <col min="13572" max="13572" width="7.85546875" style="4" customWidth="1"/>
    <col min="13573" max="13573" width="42.5703125" style="4" customWidth="1"/>
    <col min="13574" max="13575" width="11.28515625" style="4" customWidth="1"/>
    <col min="13576" max="13576" width="14" style="4" customWidth="1"/>
    <col min="13577" max="13577" width="13.85546875" style="4" customWidth="1"/>
    <col min="13578" max="13578" width="17.7109375" style="4" customWidth="1"/>
    <col min="13579" max="13579" width="11.42578125" style="4" customWidth="1"/>
    <col min="13580" max="13580" width="12.7109375" style="4" bestFit="1" customWidth="1"/>
    <col min="13581" max="13824" width="11.42578125" style="4"/>
    <col min="13825" max="13825" width="2.42578125" style="4" customWidth="1"/>
    <col min="13826" max="13827" width="8.140625" style="4" customWidth="1"/>
    <col min="13828" max="13828" width="7.85546875" style="4" customWidth="1"/>
    <col min="13829" max="13829" width="42.5703125" style="4" customWidth="1"/>
    <col min="13830" max="13831" width="11.28515625" style="4" customWidth="1"/>
    <col min="13832" max="13832" width="14" style="4" customWidth="1"/>
    <col min="13833" max="13833" width="13.85546875" style="4" customWidth="1"/>
    <col min="13834" max="13834" width="17.7109375" style="4" customWidth="1"/>
    <col min="13835" max="13835" width="11.42578125" style="4" customWidth="1"/>
    <col min="13836" max="13836" width="12.7109375" style="4" bestFit="1" customWidth="1"/>
    <col min="13837" max="14080" width="11.42578125" style="4"/>
    <col min="14081" max="14081" width="2.42578125" style="4" customWidth="1"/>
    <col min="14082" max="14083" width="8.140625" style="4" customWidth="1"/>
    <col min="14084" max="14084" width="7.85546875" style="4" customWidth="1"/>
    <col min="14085" max="14085" width="42.5703125" style="4" customWidth="1"/>
    <col min="14086" max="14087" width="11.28515625" style="4" customWidth="1"/>
    <col min="14088" max="14088" width="14" style="4" customWidth="1"/>
    <col min="14089" max="14089" width="13.85546875" style="4" customWidth="1"/>
    <col min="14090" max="14090" width="17.7109375" style="4" customWidth="1"/>
    <col min="14091" max="14091" width="11.42578125" style="4" customWidth="1"/>
    <col min="14092" max="14092" width="12.7109375" style="4" bestFit="1" customWidth="1"/>
    <col min="14093" max="14336" width="11.42578125" style="4"/>
    <col min="14337" max="14337" width="2.42578125" style="4" customWidth="1"/>
    <col min="14338" max="14339" width="8.140625" style="4" customWidth="1"/>
    <col min="14340" max="14340" width="7.85546875" style="4" customWidth="1"/>
    <col min="14341" max="14341" width="42.5703125" style="4" customWidth="1"/>
    <col min="14342" max="14343" width="11.28515625" style="4" customWidth="1"/>
    <col min="14344" max="14344" width="14" style="4" customWidth="1"/>
    <col min="14345" max="14345" width="13.85546875" style="4" customWidth="1"/>
    <col min="14346" max="14346" width="17.7109375" style="4" customWidth="1"/>
    <col min="14347" max="14347" width="11.42578125" style="4" customWidth="1"/>
    <col min="14348" max="14348" width="12.7109375" style="4" bestFit="1" customWidth="1"/>
    <col min="14349" max="14592" width="11.42578125" style="4"/>
    <col min="14593" max="14593" width="2.42578125" style="4" customWidth="1"/>
    <col min="14594" max="14595" width="8.140625" style="4" customWidth="1"/>
    <col min="14596" max="14596" width="7.85546875" style="4" customWidth="1"/>
    <col min="14597" max="14597" width="42.5703125" style="4" customWidth="1"/>
    <col min="14598" max="14599" width="11.28515625" style="4" customWidth="1"/>
    <col min="14600" max="14600" width="14" style="4" customWidth="1"/>
    <col min="14601" max="14601" width="13.85546875" style="4" customWidth="1"/>
    <col min="14602" max="14602" width="17.7109375" style="4" customWidth="1"/>
    <col min="14603" max="14603" width="11.42578125" style="4" customWidth="1"/>
    <col min="14604" max="14604" width="12.7109375" style="4" bestFit="1" customWidth="1"/>
    <col min="14605" max="14848" width="11.42578125" style="4"/>
    <col min="14849" max="14849" width="2.42578125" style="4" customWidth="1"/>
    <col min="14850" max="14851" width="8.140625" style="4" customWidth="1"/>
    <col min="14852" max="14852" width="7.85546875" style="4" customWidth="1"/>
    <col min="14853" max="14853" width="42.5703125" style="4" customWidth="1"/>
    <col min="14854" max="14855" width="11.28515625" style="4" customWidth="1"/>
    <col min="14856" max="14856" width="14" style="4" customWidth="1"/>
    <col min="14857" max="14857" width="13.85546875" style="4" customWidth="1"/>
    <col min="14858" max="14858" width="17.7109375" style="4" customWidth="1"/>
    <col min="14859" max="14859" width="11.42578125" style="4" customWidth="1"/>
    <col min="14860" max="14860" width="12.7109375" style="4" bestFit="1" customWidth="1"/>
    <col min="14861" max="15104" width="11.42578125" style="4"/>
    <col min="15105" max="15105" width="2.42578125" style="4" customWidth="1"/>
    <col min="15106" max="15107" width="8.140625" style="4" customWidth="1"/>
    <col min="15108" max="15108" width="7.85546875" style="4" customWidth="1"/>
    <col min="15109" max="15109" width="42.5703125" style="4" customWidth="1"/>
    <col min="15110" max="15111" width="11.28515625" style="4" customWidth="1"/>
    <col min="15112" max="15112" width="14" style="4" customWidth="1"/>
    <col min="15113" max="15113" width="13.85546875" style="4" customWidth="1"/>
    <col min="15114" max="15114" width="17.7109375" style="4" customWidth="1"/>
    <col min="15115" max="15115" width="11.42578125" style="4" customWidth="1"/>
    <col min="15116" max="15116" width="12.7109375" style="4" bestFit="1" customWidth="1"/>
    <col min="15117" max="15360" width="11.42578125" style="4"/>
    <col min="15361" max="15361" width="2.42578125" style="4" customWidth="1"/>
    <col min="15362" max="15363" width="8.140625" style="4" customWidth="1"/>
    <col min="15364" max="15364" width="7.85546875" style="4" customWidth="1"/>
    <col min="15365" max="15365" width="42.5703125" style="4" customWidth="1"/>
    <col min="15366" max="15367" width="11.28515625" style="4" customWidth="1"/>
    <col min="15368" max="15368" width="14" style="4" customWidth="1"/>
    <col min="15369" max="15369" width="13.85546875" style="4" customWidth="1"/>
    <col min="15370" max="15370" width="17.7109375" style="4" customWidth="1"/>
    <col min="15371" max="15371" width="11.42578125" style="4" customWidth="1"/>
    <col min="15372" max="15372" width="12.7109375" style="4" bestFit="1" customWidth="1"/>
    <col min="15373" max="15616" width="11.42578125" style="4"/>
    <col min="15617" max="15617" width="2.42578125" style="4" customWidth="1"/>
    <col min="15618" max="15619" width="8.140625" style="4" customWidth="1"/>
    <col min="15620" max="15620" width="7.85546875" style="4" customWidth="1"/>
    <col min="15621" max="15621" width="42.5703125" style="4" customWidth="1"/>
    <col min="15622" max="15623" width="11.28515625" style="4" customWidth="1"/>
    <col min="15624" max="15624" width="14" style="4" customWidth="1"/>
    <col min="15625" max="15625" width="13.85546875" style="4" customWidth="1"/>
    <col min="15626" max="15626" width="17.7109375" style="4" customWidth="1"/>
    <col min="15627" max="15627" width="11.42578125" style="4" customWidth="1"/>
    <col min="15628" max="15628" width="12.7109375" style="4" bestFit="1" customWidth="1"/>
    <col min="15629" max="15872" width="11.42578125" style="4"/>
    <col min="15873" max="15873" width="2.42578125" style="4" customWidth="1"/>
    <col min="15874" max="15875" width="8.140625" style="4" customWidth="1"/>
    <col min="15876" max="15876" width="7.85546875" style="4" customWidth="1"/>
    <col min="15877" max="15877" width="42.5703125" style="4" customWidth="1"/>
    <col min="15878" max="15879" width="11.28515625" style="4" customWidth="1"/>
    <col min="15880" max="15880" width="14" style="4" customWidth="1"/>
    <col min="15881" max="15881" width="13.85546875" style="4" customWidth="1"/>
    <col min="15882" max="15882" width="17.7109375" style="4" customWidth="1"/>
    <col min="15883" max="15883" width="11.42578125" style="4" customWidth="1"/>
    <col min="15884" max="15884" width="12.7109375" style="4" bestFit="1" customWidth="1"/>
    <col min="15885" max="16128" width="11.42578125" style="4"/>
    <col min="16129" max="16129" width="2.42578125" style="4" customWidth="1"/>
    <col min="16130" max="16131" width="8.140625" style="4" customWidth="1"/>
    <col min="16132" max="16132" width="7.85546875" style="4" customWidth="1"/>
    <col min="16133" max="16133" width="42.5703125" style="4" customWidth="1"/>
    <col min="16134" max="16135" width="11.28515625" style="4" customWidth="1"/>
    <col min="16136" max="16136" width="14" style="4" customWidth="1"/>
    <col min="16137" max="16137" width="13.85546875" style="4" customWidth="1"/>
    <col min="16138" max="16138" width="17.7109375" style="4" customWidth="1"/>
    <col min="16139" max="16139" width="11.42578125" style="4" customWidth="1"/>
    <col min="16140" max="16140" width="12.7109375" style="4" bestFit="1" customWidth="1"/>
    <col min="16141" max="16384" width="11.42578125" style="4"/>
  </cols>
  <sheetData>
    <row r="1" spans="2:10">
      <c r="B1" s="2"/>
      <c r="C1" s="2"/>
      <c r="D1" s="2"/>
      <c r="E1" s="2"/>
      <c r="F1" s="2"/>
      <c r="G1" s="2"/>
      <c r="H1" s="3"/>
      <c r="I1" s="3"/>
      <c r="J1" s="3"/>
    </row>
    <row r="2" spans="2:10">
      <c r="J2" s="8"/>
    </row>
    <row r="3" spans="2:10" ht="6" customHeight="1">
      <c r="J3" s="8"/>
    </row>
    <row r="4" spans="2:10" s="11" customFormat="1" ht="18" customHeight="1">
      <c r="B4" s="9"/>
      <c r="C4" s="10"/>
      <c r="D4" s="284" t="s">
        <v>9</v>
      </c>
      <c r="E4" s="285"/>
      <c r="F4" s="285"/>
      <c r="G4" s="285"/>
      <c r="H4" s="285"/>
      <c r="I4" s="285"/>
      <c r="J4" s="286"/>
    </row>
    <row r="5" spans="2:10" s="11" customFormat="1" ht="18" customHeight="1">
      <c r="B5" s="12"/>
      <c r="C5" s="13"/>
      <c r="D5" s="287"/>
      <c r="E5" s="288"/>
      <c r="F5" s="288"/>
      <c r="G5" s="288"/>
      <c r="H5" s="288"/>
      <c r="I5" s="288"/>
      <c r="J5" s="289"/>
    </row>
    <row r="6" spans="2:10" s="11" customFormat="1" ht="20.25" customHeight="1">
      <c r="B6" s="14"/>
      <c r="C6" s="15"/>
      <c r="D6" s="290"/>
      <c r="E6" s="291"/>
      <c r="F6" s="291"/>
      <c r="G6" s="291"/>
      <c r="H6" s="291"/>
      <c r="I6" s="291"/>
      <c r="J6" s="292"/>
    </row>
    <row r="7" spans="2:10" s="11" customFormat="1" ht="25.5" customHeight="1">
      <c r="B7" s="293" t="s">
        <v>66</v>
      </c>
      <c r="C7" s="294"/>
      <c r="D7" s="295" t="s">
        <v>65</v>
      </c>
      <c r="E7" s="295"/>
      <c r="F7" s="295"/>
      <c r="G7" s="295"/>
      <c r="H7" s="295"/>
      <c r="I7" s="295"/>
      <c r="J7" s="296"/>
    </row>
    <row r="8" spans="2:10" s="11" customFormat="1" ht="6" customHeight="1">
      <c r="B8" s="16"/>
      <c r="C8" s="16"/>
      <c r="D8" s="16"/>
      <c r="E8" s="16"/>
      <c r="F8" s="16"/>
      <c r="G8" s="17"/>
      <c r="H8" s="18"/>
      <c r="I8" s="19"/>
      <c r="J8" s="20"/>
    </row>
    <row r="9" spans="2:10" s="11" customFormat="1" ht="28.5" customHeight="1">
      <c r="B9" s="297" t="s">
        <v>10</v>
      </c>
      <c r="C9" s="297"/>
      <c r="D9" s="297"/>
      <c r="E9" s="297"/>
      <c r="F9" s="297"/>
      <c r="G9" s="297"/>
      <c r="H9" s="297"/>
      <c r="I9" s="297"/>
      <c r="J9" s="297"/>
    </row>
    <row r="10" spans="2:10" s="11" customFormat="1" ht="12.75" customHeight="1">
      <c r="B10" s="298"/>
      <c r="C10" s="298"/>
      <c r="D10" s="298"/>
      <c r="E10" s="298"/>
      <c r="F10" s="298"/>
      <c r="G10" s="298"/>
      <c r="H10" s="298"/>
      <c r="I10" s="298"/>
      <c r="J10" s="298"/>
    </row>
    <row r="11" spans="2:10" s="11" customFormat="1" ht="12.75" customHeight="1">
      <c r="B11" s="281" t="s">
        <v>11</v>
      </c>
      <c r="C11" s="282"/>
      <c r="D11" s="281" t="s">
        <v>12</v>
      </c>
      <c r="E11" s="282"/>
      <c r="F11" s="283"/>
      <c r="G11" s="21" t="s">
        <v>13</v>
      </c>
      <c r="H11" s="22" t="s">
        <v>14</v>
      </c>
      <c r="J11" s="23"/>
    </row>
    <row r="12" spans="2:10" s="26" customFormat="1" ht="21" customHeight="1">
      <c r="B12" s="302"/>
      <c r="C12" s="303"/>
      <c r="D12" s="304" t="s">
        <v>73</v>
      </c>
      <c r="E12" s="305"/>
      <c r="F12" s="306"/>
      <c r="G12" s="24" t="s">
        <v>7</v>
      </c>
      <c r="H12" s="25">
        <v>1</v>
      </c>
      <c r="J12" s="27"/>
    </row>
    <row r="13" spans="2:10" s="11" customFormat="1" ht="12.75" customHeight="1">
      <c r="B13" s="23"/>
      <c r="C13" s="23"/>
      <c r="D13" s="23"/>
      <c r="E13" s="23"/>
      <c r="F13" s="23"/>
      <c r="G13" s="23"/>
      <c r="H13" s="23"/>
      <c r="I13" s="23"/>
      <c r="J13" s="23"/>
    </row>
    <row r="14" spans="2:10" s="11" customFormat="1" ht="26.25" customHeight="1">
      <c r="B14" s="21"/>
      <c r="C14" s="307" t="s">
        <v>15</v>
      </c>
      <c r="D14" s="308"/>
      <c r="E14" s="309"/>
      <c r="F14" s="21" t="s">
        <v>13</v>
      </c>
      <c r="G14" s="22" t="s">
        <v>14</v>
      </c>
      <c r="H14" s="28" t="s">
        <v>16</v>
      </c>
      <c r="I14" s="29" t="s">
        <v>17</v>
      </c>
      <c r="J14" s="22" t="s">
        <v>18</v>
      </c>
    </row>
    <row r="15" spans="2:10" ht="15">
      <c r="B15" s="30" t="s">
        <v>19</v>
      </c>
      <c r="C15" s="31" t="s">
        <v>20</v>
      </c>
      <c r="D15" s="31"/>
      <c r="E15" s="32"/>
      <c r="F15" s="32"/>
      <c r="G15" s="32"/>
      <c r="H15" s="32"/>
      <c r="I15" s="32"/>
      <c r="J15" s="33"/>
    </row>
    <row r="16" spans="2:10" s="39" customFormat="1" ht="14.25">
      <c r="B16" s="34" t="s">
        <v>0</v>
      </c>
      <c r="C16" s="97" t="s">
        <v>21</v>
      </c>
      <c r="D16" s="98"/>
      <c r="E16" s="99"/>
      <c r="F16" s="41" t="s">
        <v>64</v>
      </c>
      <c r="G16" s="42">
        <v>45</v>
      </c>
      <c r="H16" s="43"/>
      <c r="I16" s="44">
        <f>+(600000*1.35+450000)/30</f>
        <v>42000</v>
      </c>
      <c r="J16" s="44">
        <f>ROUND(G16*I16,0)</f>
        <v>1890000</v>
      </c>
    </row>
    <row r="17" spans="2:12" s="39" customFormat="1" ht="14.25">
      <c r="B17" s="40" t="s">
        <v>1</v>
      </c>
      <c r="C17" s="299" t="s">
        <v>22</v>
      </c>
      <c r="D17" s="300"/>
      <c r="E17" s="301"/>
      <c r="F17" s="41" t="s">
        <v>64</v>
      </c>
      <c r="G17" s="42">
        <v>45</v>
      </c>
      <c r="H17" s="43"/>
      <c r="I17" s="44">
        <f>+(550000*1.35+450000)/30</f>
        <v>39750</v>
      </c>
      <c r="J17" s="44">
        <f>ROUND(G17*I17,0)</f>
        <v>1788750</v>
      </c>
    </row>
    <row r="18" spans="2:12" s="39" customFormat="1" ht="14.25">
      <c r="B18" s="40" t="s">
        <v>3</v>
      </c>
      <c r="C18" s="299"/>
      <c r="D18" s="300"/>
      <c r="E18" s="301"/>
      <c r="F18" s="41"/>
      <c r="G18" s="42"/>
      <c r="H18" s="43"/>
      <c r="I18" s="44"/>
      <c r="J18" s="44"/>
    </row>
    <row r="19" spans="2:12" s="39" customFormat="1" ht="14.25">
      <c r="B19" s="40" t="s">
        <v>4</v>
      </c>
      <c r="C19" s="310"/>
      <c r="D19" s="311"/>
      <c r="E19" s="312"/>
      <c r="F19" s="41"/>
      <c r="G19" s="42"/>
      <c r="H19" s="43"/>
      <c r="I19" s="45"/>
      <c r="J19" s="44"/>
    </row>
    <row r="20" spans="2:12" ht="14.25">
      <c r="B20" s="40" t="s">
        <v>5</v>
      </c>
      <c r="C20" s="313"/>
      <c r="D20" s="314"/>
      <c r="E20" s="315"/>
      <c r="F20" s="46"/>
      <c r="G20" s="47"/>
      <c r="H20" s="48"/>
      <c r="I20" s="49"/>
      <c r="J20" s="50"/>
    </row>
    <row r="21" spans="2:12" ht="15">
      <c r="B21" s="51"/>
      <c r="C21" s="32"/>
      <c r="D21" s="32"/>
      <c r="E21" s="32"/>
      <c r="F21" s="32"/>
      <c r="G21" s="31"/>
      <c r="H21" s="52"/>
      <c r="I21" s="52" t="s">
        <v>23</v>
      </c>
      <c r="J21" s="53">
        <f>SUM(J16:J20)</f>
        <v>3678750</v>
      </c>
    </row>
    <row r="22" spans="2:12" ht="15">
      <c r="B22" s="30" t="s">
        <v>24</v>
      </c>
      <c r="C22" s="31" t="s">
        <v>25</v>
      </c>
      <c r="D22" s="31"/>
      <c r="E22" s="32"/>
      <c r="F22" s="32"/>
      <c r="G22" s="32"/>
      <c r="H22" s="32"/>
      <c r="I22" s="32"/>
      <c r="J22" s="33"/>
    </row>
    <row r="23" spans="2:12" s="39" customFormat="1" ht="14.25">
      <c r="B23" s="34" t="s">
        <v>26</v>
      </c>
      <c r="C23" s="316" t="s">
        <v>74</v>
      </c>
      <c r="D23" s="317"/>
      <c r="E23" s="318"/>
      <c r="F23" s="35" t="s">
        <v>72</v>
      </c>
      <c r="G23" s="36">
        <v>2</v>
      </c>
      <c r="H23" s="37"/>
      <c r="I23" s="54">
        <v>120000</v>
      </c>
      <c r="J23" s="38">
        <f>ROUND(G23*I23,0)</f>
        <v>240000</v>
      </c>
      <c r="L23" s="55"/>
    </row>
    <row r="24" spans="2:12" s="39" customFormat="1" ht="14.25">
      <c r="B24" s="56" t="s">
        <v>27</v>
      </c>
      <c r="C24" s="299" t="s">
        <v>68</v>
      </c>
      <c r="D24" s="300"/>
      <c r="E24" s="301"/>
      <c r="F24" s="41" t="s">
        <v>2</v>
      </c>
      <c r="G24" s="42">
        <v>15</v>
      </c>
      <c r="H24" s="43"/>
      <c r="I24" s="57">
        <v>15000</v>
      </c>
      <c r="J24" s="44">
        <f>ROUND(G24*I24,0)</f>
        <v>225000</v>
      </c>
      <c r="L24" s="55"/>
    </row>
    <row r="25" spans="2:12" s="39" customFormat="1" ht="14.25">
      <c r="B25" s="56" t="s">
        <v>28</v>
      </c>
      <c r="C25" s="299"/>
      <c r="D25" s="300"/>
      <c r="E25" s="301"/>
      <c r="F25" s="41"/>
      <c r="G25" s="42"/>
      <c r="H25" s="43"/>
      <c r="I25" s="57"/>
      <c r="J25" s="44"/>
      <c r="L25" s="55"/>
    </row>
    <row r="26" spans="2:12" s="39" customFormat="1" ht="14.25">
      <c r="B26" s="56" t="s">
        <v>29</v>
      </c>
      <c r="C26" s="299"/>
      <c r="D26" s="300"/>
      <c r="E26" s="301"/>
      <c r="F26" s="41"/>
      <c r="G26" s="42"/>
      <c r="H26" s="43"/>
      <c r="I26" s="57"/>
      <c r="J26" s="44"/>
      <c r="L26" s="55"/>
    </row>
    <row r="27" spans="2:12" s="39" customFormat="1" ht="14.25">
      <c r="B27" s="56" t="s">
        <v>30</v>
      </c>
      <c r="C27" s="299"/>
      <c r="D27" s="300"/>
      <c r="E27" s="301"/>
      <c r="F27" s="58"/>
      <c r="G27" s="59"/>
      <c r="H27" s="60"/>
      <c r="I27" s="61"/>
      <c r="J27" s="62"/>
      <c r="L27" s="55"/>
    </row>
    <row r="28" spans="2:12" ht="14.25">
      <c r="B28" s="56" t="s">
        <v>31</v>
      </c>
      <c r="C28" s="313"/>
      <c r="D28" s="314"/>
      <c r="E28" s="315"/>
      <c r="F28" s="46"/>
      <c r="G28" s="47"/>
      <c r="H28" s="48"/>
      <c r="I28" s="49"/>
      <c r="J28" s="63"/>
    </row>
    <row r="29" spans="2:12" ht="15">
      <c r="B29" s="51"/>
      <c r="C29" s="32"/>
      <c r="D29" s="32"/>
      <c r="E29" s="32"/>
      <c r="F29" s="32"/>
      <c r="G29" s="31"/>
      <c r="H29" s="52"/>
      <c r="I29" s="52" t="s">
        <v>32</v>
      </c>
      <c r="J29" s="53">
        <f>SUM(J23:J28)</f>
        <v>465000</v>
      </c>
    </row>
    <row r="30" spans="2:12" ht="15">
      <c r="B30" s="30" t="s">
        <v>33</v>
      </c>
      <c r="C30" s="31" t="s">
        <v>34</v>
      </c>
      <c r="D30" s="31"/>
      <c r="E30" s="32"/>
      <c r="F30" s="32"/>
      <c r="G30" s="32"/>
      <c r="H30" s="32"/>
      <c r="I30" s="32"/>
      <c r="J30" s="33"/>
    </row>
    <row r="31" spans="2:12" s="39" customFormat="1" ht="14.25" customHeight="1">
      <c r="B31" s="34" t="s">
        <v>35</v>
      </c>
      <c r="C31" s="316"/>
      <c r="D31" s="317"/>
      <c r="E31" s="318"/>
      <c r="F31" s="35"/>
      <c r="G31" s="36"/>
      <c r="H31" s="37"/>
      <c r="I31" s="54"/>
      <c r="J31" s="38"/>
    </row>
    <row r="32" spans="2:12" s="39" customFormat="1" ht="14.25" customHeight="1">
      <c r="B32" s="56" t="s">
        <v>36</v>
      </c>
      <c r="C32" s="299"/>
      <c r="D32" s="300"/>
      <c r="E32" s="301"/>
      <c r="F32" s="41"/>
      <c r="G32" s="42"/>
      <c r="H32" s="43"/>
      <c r="I32" s="57"/>
      <c r="J32" s="44"/>
    </row>
    <row r="33" spans="2:10" s="39" customFormat="1" ht="14.25" customHeight="1">
      <c r="B33" s="56" t="s">
        <v>37</v>
      </c>
      <c r="C33" s="299"/>
      <c r="D33" s="300"/>
      <c r="E33" s="301"/>
      <c r="F33" s="41"/>
      <c r="G33" s="42"/>
      <c r="H33" s="43"/>
      <c r="I33" s="57"/>
      <c r="J33" s="44"/>
    </row>
    <row r="34" spans="2:10" ht="14.25" customHeight="1">
      <c r="B34" s="56" t="s">
        <v>38</v>
      </c>
      <c r="C34" s="299"/>
      <c r="D34" s="300"/>
      <c r="E34" s="301"/>
      <c r="F34" s="41"/>
      <c r="G34" s="42"/>
      <c r="H34" s="43"/>
      <c r="I34" s="57"/>
      <c r="J34" s="44"/>
    </row>
    <row r="35" spans="2:10" s="39" customFormat="1" ht="14.25" customHeight="1">
      <c r="B35" s="56" t="s">
        <v>39</v>
      </c>
      <c r="C35" s="299"/>
      <c r="D35" s="300"/>
      <c r="E35" s="301"/>
      <c r="F35" s="41"/>
      <c r="G35" s="59"/>
      <c r="H35" s="60"/>
      <c r="I35" s="61"/>
      <c r="J35" s="62"/>
    </row>
    <row r="36" spans="2:10" ht="14.25" customHeight="1">
      <c r="B36" s="56" t="s">
        <v>40</v>
      </c>
      <c r="C36" s="313"/>
      <c r="D36" s="314"/>
      <c r="E36" s="315"/>
      <c r="F36" s="46"/>
      <c r="G36" s="47"/>
      <c r="H36" s="48"/>
      <c r="I36" s="49"/>
      <c r="J36" s="64"/>
    </row>
    <row r="37" spans="2:10" ht="15">
      <c r="B37" s="51"/>
      <c r="C37" s="32"/>
      <c r="D37" s="32"/>
      <c r="E37" s="32"/>
      <c r="F37" s="32"/>
      <c r="G37" s="31"/>
      <c r="H37" s="52"/>
      <c r="I37" s="52" t="s">
        <v>41</v>
      </c>
      <c r="J37" s="53">
        <f>SUM(J31:J36)</f>
        <v>0</v>
      </c>
    </row>
    <row r="38" spans="2:10" ht="15">
      <c r="B38" s="30" t="s">
        <v>42</v>
      </c>
      <c r="C38" s="31" t="s">
        <v>43</v>
      </c>
      <c r="D38" s="31"/>
      <c r="E38" s="32"/>
      <c r="F38" s="32"/>
      <c r="G38" s="32"/>
      <c r="H38" s="32"/>
      <c r="I38" s="32"/>
      <c r="J38" s="33"/>
    </row>
    <row r="39" spans="2:10" s="39" customFormat="1" ht="14.25">
      <c r="B39" s="34" t="s">
        <v>44</v>
      </c>
      <c r="C39" s="319"/>
      <c r="D39" s="320"/>
      <c r="E39" s="321"/>
      <c r="F39" s="35"/>
      <c r="G39" s="36"/>
      <c r="H39" s="37"/>
      <c r="I39" s="65"/>
      <c r="J39" s="66">
        <f>ROUND(G39*I39,0)</f>
        <v>0</v>
      </c>
    </row>
    <row r="40" spans="2:10" ht="14.25">
      <c r="B40" s="40" t="s">
        <v>45</v>
      </c>
      <c r="C40" s="310"/>
      <c r="D40" s="311"/>
      <c r="E40" s="312"/>
      <c r="F40" s="58"/>
      <c r="G40" s="59"/>
      <c r="H40" s="60"/>
      <c r="I40" s="61"/>
      <c r="J40" s="67"/>
    </row>
    <row r="41" spans="2:10" ht="14.25">
      <c r="B41" s="40" t="s">
        <v>46</v>
      </c>
      <c r="C41" s="310"/>
      <c r="D41" s="311"/>
      <c r="E41" s="312"/>
      <c r="F41" s="58"/>
      <c r="G41" s="59"/>
      <c r="H41" s="60"/>
      <c r="I41" s="61"/>
      <c r="J41" s="67"/>
    </row>
    <row r="42" spans="2:10" s="39" customFormat="1" ht="14.25">
      <c r="B42" s="40" t="s">
        <v>47</v>
      </c>
      <c r="C42" s="310"/>
      <c r="D42" s="311"/>
      <c r="E42" s="312"/>
      <c r="F42" s="58"/>
      <c r="G42" s="59"/>
      <c r="H42" s="60"/>
      <c r="I42" s="61"/>
      <c r="J42" s="67"/>
    </row>
    <row r="43" spans="2:10" ht="14.25">
      <c r="B43" s="68" t="s">
        <v>48</v>
      </c>
      <c r="C43" s="313"/>
      <c r="D43" s="314"/>
      <c r="E43" s="315"/>
      <c r="F43" s="46"/>
      <c r="G43" s="47"/>
      <c r="H43" s="48"/>
      <c r="I43" s="49"/>
      <c r="J43" s="63"/>
    </row>
    <row r="44" spans="2:10" ht="15">
      <c r="B44" s="51"/>
      <c r="C44" s="32"/>
      <c r="D44" s="32"/>
      <c r="E44" s="32"/>
      <c r="F44" s="32"/>
      <c r="G44" s="31"/>
      <c r="H44" s="52"/>
      <c r="I44" s="52" t="s">
        <v>49</v>
      </c>
      <c r="J44" s="53"/>
    </row>
    <row r="45" spans="2:10" ht="15">
      <c r="B45" s="30" t="s">
        <v>50</v>
      </c>
      <c r="C45" s="31" t="s">
        <v>51</v>
      </c>
      <c r="D45" s="31"/>
      <c r="E45" s="32"/>
      <c r="F45" s="32"/>
      <c r="G45" s="32"/>
      <c r="H45" s="32"/>
      <c r="I45" s="32"/>
      <c r="J45" s="33"/>
    </row>
    <row r="46" spans="2:10" s="39" customFormat="1" ht="14.25" customHeight="1">
      <c r="B46" s="34" t="s">
        <v>52</v>
      </c>
      <c r="C46" s="328"/>
      <c r="D46" s="329"/>
      <c r="E46" s="330"/>
      <c r="F46" s="35"/>
      <c r="G46" s="69"/>
      <c r="H46" s="37"/>
      <c r="I46" s="65"/>
      <c r="J46" s="66">
        <f>ROUND(G46*I46,0)</f>
        <v>0</v>
      </c>
    </row>
    <row r="47" spans="2:10" s="39" customFormat="1" ht="14.25" customHeight="1">
      <c r="B47" s="40" t="s">
        <v>53</v>
      </c>
      <c r="C47" s="310"/>
      <c r="D47" s="311"/>
      <c r="E47" s="312"/>
      <c r="F47" s="41"/>
      <c r="G47" s="70"/>
      <c r="H47" s="43"/>
      <c r="I47" s="45"/>
      <c r="J47" s="44"/>
    </row>
    <row r="48" spans="2:10" s="39" customFormat="1" ht="14.25" customHeight="1">
      <c r="B48" s="40" t="s">
        <v>54</v>
      </c>
      <c r="C48" s="310"/>
      <c r="D48" s="311"/>
      <c r="E48" s="312"/>
      <c r="F48" s="41"/>
      <c r="G48" s="71"/>
      <c r="H48" s="43"/>
      <c r="I48" s="45"/>
      <c r="J48" s="44"/>
    </row>
    <row r="49" spans="2:10" s="39" customFormat="1" ht="14.25" customHeight="1">
      <c r="B49" s="40" t="s">
        <v>55</v>
      </c>
      <c r="C49" s="310"/>
      <c r="D49" s="311"/>
      <c r="E49" s="312"/>
      <c r="F49" s="41"/>
      <c r="G49" s="71"/>
      <c r="H49" s="43"/>
      <c r="I49" s="45"/>
      <c r="J49" s="44"/>
    </row>
    <row r="50" spans="2:10" ht="14.25" customHeight="1">
      <c r="B50" s="68" t="s">
        <v>56</v>
      </c>
      <c r="C50" s="331"/>
      <c r="D50" s="332"/>
      <c r="E50" s="333"/>
      <c r="F50" s="46"/>
      <c r="G50" s="72"/>
      <c r="H50" s="48"/>
      <c r="I50" s="49"/>
      <c r="J50" s="63"/>
    </row>
    <row r="51" spans="2:10" ht="15">
      <c r="B51" s="73"/>
      <c r="C51" s="32"/>
      <c r="D51" s="32"/>
      <c r="E51" s="32"/>
      <c r="F51" s="32"/>
      <c r="G51" s="31"/>
      <c r="H51" s="52"/>
      <c r="I51" s="52" t="s">
        <v>57</v>
      </c>
      <c r="J51" s="53">
        <f>SUM(J46:J50)</f>
        <v>0</v>
      </c>
    </row>
    <row r="52" spans="2:10" ht="15">
      <c r="B52" s="73"/>
      <c r="C52" s="32"/>
      <c r="D52" s="32"/>
      <c r="E52" s="32"/>
      <c r="F52" s="32"/>
      <c r="G52" s="31"/>
      <c r="H52" s="74"/>
      <c r="I52" s="74"/>
      <c r="J52" s="53"/>
    </row>
    <row r="53" spans="2:10" ht="15">
      <c r="B53" s="334" t="s">
        <v>58</v>
      </c>
      <c r="C53" s="335"/>
      <c r="D53" s="335"/>
      <c r="E53" s="335"/>
      <c r="F53" s="335"/>
      <c r="G53" s="335"/>
      <c r="H53" s="335"/>
      <c r="I53" s="335"/>
      <c r="J53" s="53">
        <f>J21+J29+J37+J44+J51</f>
        <v>4143750</v>
      </c>
    </row>
    <row r="54" spans="2:10" ht="15">
      <c r="B54" s="73"/>
      <c r="C54" s="32"/>
      <c r="D54" s="32"/>
      <c r="E54" s="32"/>
      <c r="F54" s="32"/>
      <c r="G54" s="31"/>
      <c r="H54" s="74"/>
      <c r="I54" s="74"/>
      <c r="J54" s="75"/>
    </row>
    <row r="55" spans="2:10" ht="15">
      <c r="B55" s="73"/>
      <c r="C55" s="32"/>
      <c r="D55" s="32"/>
      <c r="E55" s="32"/>
      <c r="F55" s="32"/>
      <c r="G55" s="31"/>
      <c r="H55" s="74"/>
      <c r="I55" s="74"/>
      <c r="J55" s="53"/>
    </row>
    <row r="56" spans="2:10" ht="15">
      <c r="B56" s="32"/>
      <c r="C56" s="32"/>
      <c r="D56" s="32"/>
      <c r="E56" s="32"/>
      <c r="F56" s="32"/>
      <c r="G56" s="31"/>
      <c r="H56" s="31"/>
      <c r="I56" s="76"/>
      <c r="J56" s="77"/>
    </row>
    <row r="57" spans="2:10" ht="15">
      <c r="B57" s="78"/>
      <c r="C57" s="79"/>
      <c r="D57" s="79"/>
      <c r="E57" s="79"/>
      <c r="F57" s="79"/>
      <c r="G57" s="79"/>
      <c r="H57" s="80"/>
      <c r="I57" s="80" t="s">
        <v>59</v>
      </c>
      <c r="J57" s="53">
        <f>J53</f>
        <v>4143750</v>
      </c>
    </row>
    <row r="58" spans="2:10">
      <c r="B58" s="81"/>
      <c r="C58" s="81"/>
      <c r="D58" s="81"/>
      <c r="E58" s="81"/>
      <c r="F58" s="81"/>
      <c r="G58" s="82"/>
      <c r="H58" s="83"/>
      <c r="I58" s="83"/>
      <c r="J58" s="83"/>
    </row>
    <row r="59" spans="2:10">
      <c r="B59" s="84" t="s">
        <v>60</v>
      </c>
      <c r="C59" s="85"/>
      <c r="D59" s="85"/>
      <c r="E59" s="85"/>
      <c r="F59" s="85"/>
      <c r="G59" s="86"/>
      <c r="H59" s="87"/>
      <c r="I59" s="87"/>
      <c r="J59" s="88"/>
    </row>
    <row r="60" spans="2:10">
      <c r="B60" s="89"/>
      <c r="C60" s="90"/>
      <c r="D60" s="90"/>
      <c r="E60" s="90"/>
      <c r="F60" s="90"/>
      <c r="G60" s="91"/>
      <c r="H60" s="92"/>
      <c r="I60" s="92"/>
      <c r="J60" s="93"/>
    </row>
    <row r="61" spans="2:10">
      <c r="B61" s="84" t="s">
        <v>61</v>
      </c>
      <c r="C61" s="85"/>
      <c r="D61" s="85"/>
      <c r="E61" s="85"/>
      <c r="F61" s="85"/>
      <c r="G61" s="86"/>
      <c r="H61" s="94" t="s">
        <v>62</v>
      </c>
      <c r="I61" s="95"/>
      <c r="J61" s="96"/>
    </row>
    <row r="62" spans="2:10" ht="48" customHeight="1">
      <c r="B62" s="322" t="s">
        <v>63</v>
      </c>
      <c r="C62" s="323"/>
      <c r="D62" s="323"/>
      <c r="E62" s="323"/>
      <c r="F62" s="323"/>
      <c r="G62" s="324"/>
      <c r="H62" s="325">
        <f>+[2]NDC!P12</f>
        <v>41937</v>
      </c>
      <c r="I62" s="326"/>
      <c r="J62" s="327"/>
    </row>
  </sheetData>
  <mergeCells count="39">
    <mergeCell ref="B62:G62"/>
    <mergeCell ref="H62:J62"/>
    <mergeCell ref="C46:E46"/>
    <mergeCell ref="C47:E47"/>
    <mergeCell ref="C48:E48"/>
    <mergeCell ref="C49:E49"/>
    <mergeCell ref="C50:E50"/>
    <mergeCell ref="B53:I53"/>
    <mergeCell ref="C43:E43"/>
    <mergeCell ref="C28:E28"/>
    <mergeCell ref="C31:E31"/>
    <mergeCell ref="C32:E32"/>
    <mergeCell ref="C33:E33"/>
    <mergeCell ref="C34:E34"/>
    <mergeCell ref="C35:E35"/>
    <mergeCell ref="C36:E36"/>
    <mergeCell ref="C39:E39"/>
    <mergeCell ref="C40:E40"/>
    <mergeCell ref="C41:E41"/>
    <mergeCell ref="C42:E42"/>
    <mergeCell ref="C27:E27"/>
    <mergeCell ref="B12:C12"/>
    <mergeCell ref="D12:F12"/>
    <mergeCell ref="C14:E14"/>
    <mergeCell ref="C17:E17"/>
    <mergeCell ref="C18:E18"/>
    <mergeCell ref="C19:E19"/>
    <mergeCell ref="C20:E20"/>
    <mergeCell ref="C23:E23"/>
    <mergeCell ref="C24:E24"/>
    <mergeCell ref="C25:E25"/>
    <mergeCell ref="C26:E26"/>
    <mergeCell ref="B11:C11"/>
    <mergeCell ref="D11:F11"/>
    <mergeCell ref="D4:J6"/>
    <mergeCell ref="B7:C7"/>
    <mergeCell ref="D7:J7"/>
    <mergeCell ref="B9:J9"/>
    <mergeCell ref="B10:J10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2"/>
  <sheetViews>
    <sheetView view="pageBreakPreview" zoomScaleNormal="100" zoomScaleSheetLayoutView="100" workbookViewId="0">
      <selection activeCell="J53" sqref="J53"/>
    </sheetView>
  </sheetViews>
  <sheetFormatPr baseColWidth="10" defaultColWidth="11.42578125" defaultRowHeight="12.75"/>
  <cols>
    <col min="1" max="1" width="2.42578125" style="4" customWidth="1"/>
    <col min="2" max="3" width="8.140625" style="4" customWidth="1"/>
    <col min="4" max="4" width="7.85546875" style="4" customWidth="1"/>
    <col min="5" max="5" width="42.5703125" style="4" customWidth="1"/>
    <col min="6" max="6" width="11.28515625" style="4" customWidth="1"/>
    <col min="7" max="7" width="11.28515625" style="5" customWidth="1"/>
    <col min="8" max="8" width="14" style="6" customWidth="1"/>
    <col min="9" max="9" width="13.85546875" style="7" customWidth="1"/>
    <col min="10" max="10" width="17.7109375" style="7" customWidth="1"/>
    <col min="11" max="11" width="11.42578125" style="4" customWidth="1"/>
    <col min="12" max="12" width="12.7109375" style="4" bestFit="1" customWidth="1"/>
    <col min="13" max="256" width="11.42578125" style="4"/>
    <col min="257" max="257" width="2.42578125" style="4" customWidth="1"/>
    <col min="258" max="259" width="8.140625" style="4" customWidth="1"/>
    <col min="260" max="260" width="7.85546875" style="4" customWidth="1"/>
    <col min="261" max="261" width="42.5703125" style="4" customWidth="1"/>
    <col min="262" max="263" width="11.28515625" style="4" customWidth="1"/>
    <col min="264" max="264" width="14" style="4" customWidth="1"/>
    <col min="265" max="265" width="13.85546875" style="4" customWidth="1"/>
    <col min="266" max="266" width="17.7109375" style="4" customWidth="1"/>
    <col min="267" max="267" width="11.42578125" style="4" customWidth="1"/>
    <col min="268" max="268" width="12.7109375" style="4" bestFit="1" customWidth="1"/>
    <col min="269" max="512" width="11.42578125" style="4"/>
    <col min="513" max="513" width="2.42578125" style="4" customWidth="1"/>
    <col min="514" max="515" width="8.140625" style="4" customWidth="1"/>
    <col min="516" max="516" width="7.85546875" style="4" customWidth="1"/>
    <col min="517" max="517" width="42.5703125" style="4" customWidth="1"/>
    <col min="518" max="519" width="11.28515625" style="4" customWidth="1"/>
    <col min="520" max="520" width="14" style="4" customWidth="1"/>
    <col min="521" max="521" width="13.85546875" style="4" customWidth="1"/>
    <col min="522" max="522" width="17.7109375" style="4" customWidth="1"/>
    <col min="523" max="523" width="11.42578125" style="4" customWidth="1"/>
    <col min="524" max="524" width="12.7109375" style="4" bestFit="1" customWidth="1"/>
    <col min="525" max="768" width="11.42578125" style="4"/>
    <col min="769" max="769" width="2.42578125" style="4" customWidth="1"/>
    <col min="770" max="771" width="8.140625" style="4" customWidth="1"/>
    <col min="772" max="772" width="7.85546875" style="4" customWidth="1"/>
    <col min="773" max="773" width="42.5703125" style="4" customWidth="1"/>
    <col min="774" max="775" width="11.28515625" style="4" customWidth="1"/>
    <col min="776" max="776" width="14" style="4" customWidth="1"/>
    <col min="777" max="777" width="13.85546875" style="4" customWidth="1"/>
    <col min="778" max="778" width="17.7109375" style="4" customWidth="1"/>
    <col min="779" max="779" width="11.42578125" style="4" customWidth="1"/>
    <col min="780" max="780" width="12.7109375" style="4" bestFit="1" customWidth="1"/>
    <col min="781" max="1024" width="11.42578125" style="4"/>
    <col min="1025" max="1025" width="2.42578125" style="4" customWidth="1"/>
    <col min="1026" max="1027" width="8.140625" style="4" customWidth="1"/>
    <col min="1028" max="1028" width="7.85546875" style="4" customWidth="1"/>
    <col min="1029" max="1029" width="42.5703125" style="4" customWidth="1"/>
    <col min="1030" max="1031" width="11.28515625" style="4" customWidth="1"/>
    <col min="1032" max="1032" width="14" style="4" customWidth="1"/>
    <col min="1033" max="1033" width="13.85546875" style="4" customWidth="1"/>
    <col min="1034" max="1034" width="17.7109375" style="4" customWidth="1"/>
    <col min="1035" max="1035" width="11.42578125" style="4" customWidth="1"/>
    <col min="1036" max="1036" width="12.7109375" style="4" bestFit="1" customWidth="1"/>
    <col min="1037" max="1280" width="11.42578125" style="4"/>
    <col min="1281" max="1281" width="2.42578125" style="4" customWidth="1"/>
    <col min="1282" max="1283" width="8.140625" style="4" customWidth="1"/>
    <col min="1284" max="1284" width="7.85546875" style="4" customWidth="1"/>
    <col min="1285" max="1285" width="42.5703125" style="4" customWidth="1"/>
    <col min="1286" max="1287" width="11.28515625" style="4" customWidth="1"/>
    <col min="1288" max="1288" width="14" style="4" customWidth="1"/>
    <col min="1289" max="1289" width="13.85546875" style="4" customWidth="1"/>
    <col min="1290" max="1290" width="17.7109375" style="4" customWidth="1"/>
    <col min="1291" max="1291" width="11.42578125" style="4" customWidth="1"/>
    <col min="1292" max="1292" width="12.7109375" style="4" bestFit="1" customWidth="1"/>
    <col min="1293" max="1536" width="11.42578125" style="4"/>
    <col min="1537" max="1537" width="2.42578125" style="4" customWidth="1"/>
    <col min="1538" max="1539" width="8.140625" style="4" customWidth="1"/>
    <col min="1540" max="1540" width="7.85546875" style="4" customWidth="1"/>
    <col min="1541" max="1541" width="42.5703125" style="4" customWidth="1"/>
    <col min="1542" max="1543" width="11.28515625" style="4" customWidth="1"/>
    <col min="1544" max="1544" width="14" style="4" customWidth="1"/>
    <col min="1545" max="1545" width="13.85546875" style="4" customWidth="1"/>
    <col min="1546" max="1546" width="17.7109375" style="4" customWidth="1"/>
    <col min="1547" max="1547" width="11.42578125" style="4" customWidth="1"/>
    <col min="1548" max="1548" width="12.7109375" style="4" bestFit="1" customWidth="1"/>
    <col min="1549" max="1792" width="11.42578125" style="4"/>
    <col min="1793" max="1793" width="2.42578125" style="4" customWidth="1"/>
    <col min="1794" max="1795" width="8.140625" style="4" customWidth="1"/>
    <col min="1796" max="1796" width="7.85546875" style="4" customWidth="1"/>
    <col min="1797" max="1797" width="42.5703125" style="4" customWidth="1"/>
    <col min="1798" max="1799" width="11.28515625" style="4" customWidth="1"/>
    <col min="1800" max="1800" width="14" style="4" customWidth="1"/>
    <col min="1801" max="1801" width="13.85546875" style="4" customWidth="1"/>
    <col min="1802" max="1802" width="17.7109375" style="4" customWidth="1"/>
    <col min="1803" max="1803" width="11.42578125" style="4" customWidth="1"/>
    <col min="1804" max="1804" width="12.7109375" style="4" bestFit="1" customWidth="1"/>
    <col min="1805" max="2048" width="11.42578125" style="4"/>
    <col min="2049" max="2049" width="2.42578125" style="4" customWidth="1"/>
    <col min="2050" max="2051" width="8.140625" style="4" customWidth="1"/>
    <col min="2052" max="2052" width="7.85546875" style="4" customWidth="1"/>
    <col min="2053" max="2053" width="42.5703125" style="4" customWidth="1"/>
    <col min="2054" max="2055" width="11.28515625" style="4" customWidth="1"/>
    <col min="2056" max="2056" width="14" style="4" customWidth="1"/>
    <col min="2057" max="2057" width="13.85546875" style="4" customWidth="1"/>
    <col min="2058" max="2058" width="17.7109375" style="4" customWidth="1"/>
    <col min="2059" max="2059" width="11.42578125" style="4" customWidth="1"/>
    <col min="2060" max="2060" width="12.7109375" style="4" bestFit="1" customWidth="1"/>
    <col min="2061" max="2304" width="11.42578125" style="4"/>
    <col min="2305" max="2305" width="2.42578125" style="4" customWidth="1"/>
    <col min="2306" max="2307" width="8.140625" style="4" customWidth="1"/>
    <col min="2308" max="2308" width="7.85546875" style="4" customWidth="1"/>
    <col min="2309" max="2309" width="42.5703125" style="4" customWidth="1"/>
    <col min="2310" max="2311" width="11.28515625" style="4" customWidth="1"/>
    <col min="2312" max="2312" width="14" style="4" customWidth="1"/>
    <col min="2313" max="2313" width="13.85546875" style="4" customWidth="1"/>
    <col min="2314" max="2314" width="17.7109375" style="4" customWidth="1"/>
    <col min="2315" max="2315" width="11.42578125" style="4" customWidth="1"/>
    <col min="2316" max="2316" width="12.7109375" style="4" bestFit="1" customWidth="1"/>
    <col min="2317" max="2560" width="11.42578125" style="4"/>
    <col min="2561" max="2561" width="2.42578125" style="4" customWidth="1"/>
    <col min="2562" max="2563" width="8.140625" style="4" customWidth="1"/>
    <col min="2564" max="2564" width="7.85546875" style="4" customWidth="1"/>
    <col min="2565" max="2565" width="42.5703125" style="4" customWidth="1"/>
    <col min="2566" max="2567" width="11.28515625" style="4" customWidth="1"/>
    <col min="2568" max="2568" width="14" style="4" customWidth="1"/>
    <col min="2569" max="2569" width="13.85546875" style="4" customWidth="1"/>
    <col min="2570" max="2570" width="17.7109375" style="4" customWidth="1"/>
    <col min="2571" max="2571" width="11.42578125" style="4" customWidth="1"/>
    <col min="2572" max="2572" width="12.7109375" style="4" bestFit="1" customWidth="1"/>
    <col min="2573" max="2816" width="11.42578125" style="4"/>
    <col min="2817" max="2817" width="2.42578125" style="4" customWidth="1"/>
    <col min="2818" max="2819" width="8.140625" style="4" customWidth="1"/>
    <col min="2820" max="2820" width="7.85546875" style="4" customWidth="1"/>
    <col min="2821" max="2821" width="42.5703125" style="4" customWidth="1"/>
    <col min="2822" max="2823" width="11.28515625" style="4" customWidth="1"/>
    <col min="2824" max="2824" width="14" style="4" customWidth="1"/>
    <col min="2825" max="2825" width="13.85546875" style="4" customWidth="1"/>
    <col min="2826" max="2826" width="17.7109375" style="4" customWidth="1"/>
    <col min="2827" max="2827" width="11.42578125" style="4" customWidth="1"/>
    <col min="2828" max="2828" width="12.7109375" style="4" bestFit="1" customWidth="1"/>
    <col min="2829" max="3072" width="11.42578125" style="4"/>
    <col min="3073" max="3073" width="2.42578125" style="4" customWidth="1"/>
    <col min="3074" max="3075" width="8.140625" style="4" customWidth="1"/>
    <col min="3076" max="3076" width="7.85546875" style="4" customWidth="1"/>
    <col min="3077" max="3077" width="42.5703125" style="4" customWidth="1"/>
    <col min="3078" max="3079" width="11.28515625" style="4" customWidth="1"/>
    <col min="3080" max="3080" width="14" style="4" customWidth="1"/>
    <col min="3081" max="3081" width="13.85546875" style="4" customWidth="1"/>
    <col min="3082" max="3082" width="17.7109375" style="4" customWidth="1"/>
    <col min="3083" max="3083" width="11.42578125" style="4" customWidth="1"/>
    <col min="3084" max="3084" width="12.7109375" style="4" bestFit="1" customWidth="1"/>
    <col min="3085" max="3328" width="11.42578125" style="4"/>
    <col min="3329" max="3329" width="2.42578125" style="4" customWidth="1"/>
    <col min="3330" max="3331" width="8.140625" style="4" customWidth="1"/>
    <col min="3332" max="3332" width="7.85546875" style="4" customWidth="1"/>
    <col min="3333" max="3333" width="42.5703125" style="4" customWidth="1"/>
    <col min="3334" max="3335" width="11.28515625" style="4" customWidth="1"/>
    <col min="3336" max="3336" width="14" style="4" customWidth="1"/>
    <col min="3337" max="3337" width="13.85546875" style="4" customWidth="1"/>
    <col min="3338" max="3338" width="17.7109375" style="4" customWidth="1"/>
    <col min="3339" max="3339" width="11.42578125" style="4" customWidth="1"/>
    <col min="3340" max="3340" width="12.7109375" style="4" bestFit="1" customWidth="1"/>
    <col min="3341" max="3584" width="11.42578125" style="4"/>
    <col min="3585" max="3585" width="2.42578125" style="4" customWidth="1"/>
    <col min="3586" max="3587" width="8.140625" style="4" customWidth="1"/>
    <col min="3588" max="3588" width="7.85546875" style="4" customWidth="1"/>
    <col min="3589" max="3589" width="42.5703125" style="4" customWidth="1"/>
    <col min="3590" max="3591" width="11.28515625" style="4" customWidth="1"/>
    <col min="3592" max="3592" width="14" style="4" customWidth="1"/>
    <col min="3593" max="3593" width="13.85546875" style="4" customWidth="1"/>
    <col min="3594" max="3594" width="17.7109375" style="4" customWidth="1"/>
    <col min="3595" max="3595" width="11.42578125" style="4" customWidth="1"/>
    <col min="3596" max="3596" width="12.7109375" style="4" bestFit="1" customWidth="1"/>
    <col min="3597" max="3840" width="11.42578125" style="4"/>
    <col min="3841" max="3841" width="2.42578125" style="4" customWidth="1"/>
    <col min="3842" max="3843" width="8.140625" style="4" customWidth="1"/>
    <col min="3844" max="3844" width="7.85546875" style="4" customWidth="1"/>
    <col min="3845" max="3845" width="42.5703125" style="4" customWidth="1"/>
    <col min="3846" max="3847" width="11.28515625" style="4" customWidth="1"/>
    <col min="3848" max="3848" width="14" style="4" customWidth="1"/>
    <col min="3849" max="3849" width="13.85546875" style="4" customWidth="1"/>
    <col min="3850" max="3850" width="17.7109375" style="4" customWidth="1"/>
    <col min="3851" max="3851" width="11.42578125" style="4" customWidth="1"/>
    <col min="3852" max="3852" width="12.7109375" style="4" bestFit="1" customWidth="1"/>
    <col min="3853" max="4096" width="11.42578125" style="4"/>
    <col min="4097" max="4097" width="2.42578125" style="4" customWidth="1"/>
    <col min="4098" max="4099" width="8.140625" style="4" customWidth="1"/>
    <col min="4100" max="4100" width="7.85546875" style="4" customWidth="1"/>
    <col min="4101" max="4101" width="42.5703125" style="4" customWidth="1"/>
    <col min="4102" max="4103" width="11.28515625" style="4" customWidth="1"/>
    <col min="4104" max="4104" width="14" style="4" customWidth="1"/>
    <col min="4105" max="4105" width="13.85546875" style="4" customWidth="1"/>
    <col min="4106" max="4106" width="17.7109375" style="4" customWidth="1"/>
    <col min="4107" max="4107" width="11.42578125" style="4" customWidth="1"/>
    <col min="4108" max="4108" width="12.7109375" style="4" bestFit="1" customWidth="1"/>
    <col min="4109" max="4352" width="11.42578125" style="4"/>
    <col min="4353" max="4353" width="2.42578125" style="4" customWidth="1"/>
    <col min="4354" max="4355" width="8.140625" style="4" customWidth="1"/>
    <col min="4356" max="4356" width="7.85546875" style="4" customWidth="1"/>
    <col min="4357" max="4357" width="42.5703125" style="4" customWidth="1"/>
    <col min="4358" max="4359" width="11.28515625" style="4" customWidth="1"/>
    <col min="4360" max="4360" width="14" style="4" customWidth="1"/>
    <col min="4361" max="4361" width="13.85546875" style="4" customWidth="1"/>
    <col min="4362" max="4362" width="17.7109375" style="4" customWidth="1"/>
    <col min="4363" max="4363" width="11.42578125" style="4" customWidth="1"/>
    <col min="4364" max="4364" width="12.7109375" style="4" bestFit="1" customWidth="1"/>
    <col min="4365" max="4608" width="11.42578125" style="4"/>
    <col min="4609" max="4609" width="2.42578125" style="4" customWidth="1"/>
    <col min="4610" max="4611" width="8.140625" style="4" customWidth="1"/>
    <col min="4612" max="4612" width="7.85546875" style="4" customWidth="1"/>
    <col min="4613" max="4613" width="42.5703125" style="4" customWidth="1"/>
    <col min="4614" max="4615" width="11.28515625" style="4" customWidth="1"/>
    <col min="4616" max="4616" width="14" style="4" customWidth="1"/>
    <col min="4617" max="4617" width="13.85546875" style="4" customWidth="1"/>
    <col min="4618" max="4618" width="17.7109375" style="4" customWidth="1"/>
    <col min="4619" max="4619" width="11.42578125" style="4" customWidth="1"/>
    <col min="4620" max="4620" width="12.7109375" style="4" bestFit="1" customWidth="1"/>
    <col min="4621" max="4864" width="11.42578125" style="4"/>
    <col min="4865" max="4865" width="2.42578125" style="4" customWidth="1"/>
    <col min="4866" max="4867" width="8.140625" style="4" customWidth="1"/>
    <col min="4868" max="4868" width="7.85546875" style="4" customWidth="1"/>
    <col min="4869" max="4869" width="42.5703125" style="4" customWidth="1"/>
    <col min="4870" max="4871" width="11.28515625" style="4" customWidth="1"/>
    <col min="4872" max="4872" width="14" style="4" customWidth="1"/>
    <col min="4873" max="4873" width="13.85546875" style="4" customWidth="1"/>
    <col min="4874" max="4874" width="17.7109375" style="4" customWidth="1"/>
    <col min="4875" max="4875" width="11.42578125" style="4" customWidth="1"/>
    <col min="4876" max="4876" width="12.7109375" style="4" bestFit="1" customWidth="1"/>
    <col min="4877" max="5120" width="11.42578125" style="4"/>
    <col min="5121" max="5121" width="2.42578125" style="4" customWidth="1"/>
    <col min="5122" max="5123" width="8.140625" style="4" customWidth="1"/>
    <col min="5124" max="5124" width="7.85546875" style="4" customWidth="1"/>
    <col min="5125" max="5125" width="42.5703125" style="4" customWidth="1"/>
    <col min="5126" max="5127" width="11.28515625" style="4" customWidth="1"/>
    <col min="5128" max="5128" width="14" style="4" customWidth="1"/>
    <col min="5129" max="5129" width="13.85546875" style="4" customWidth="1"/>
    <col min="5130" max="5130" width="17.7109375" style="4" customWidth="1"/>
    <col min="5131" max="5131" width="11.42578125" style="4" customWidth="1"/>
    <col min="5132" max="5132" width="12.7109375" style="4" bestFit="1" customWidth="1"/>
    <col min="5133" max="5376" width="11.42578125" style="4"/>
    <col min="5377" max="5377" width="2.42578125" style="4" customWidth="1"/>
    <col min="5378" max="5379" width="8.140625" style="4" customWidth="1"/>
    <col min="5380" max="5380" width="7.85546875" style="4" customWidth="1"/>
    <col min="5381" max="5381" width="42.5703125" style="4" customWidth="1"/>
    <col min="5382" max="5383" width="11.28515625" style="4" customWidth="1"/>
    <col min="5384" max="5384" width="14" style="4" customWidth="1"/>
    <col min="5385" max="5385" width="13.85546875" style="4" customWidth="1"/>
    <col min="5386" max="5386" width="17.7109375" style="4" customWidth="1"/>
    <col min="5387" max="5387" width="11.42578125" style="4" customWidth="1"/>
    <col min="5388" max="5388" width="12.7109375" style="4" bestFit="1" customWidth="1"/>
    <col min="5389" max="5632" width="11.42578125" style="4"/>
    <col min="5633" max="5633" width="2.42578125" style="4" customWidth="1"/>
    <col min="5634" max="5635" width="8.140625" style="4" customWidth="1"/>
    <col min="5636" max="5636" width="7.85546875" style="4" customWidth="1"/>
    <col min="5637" max="5637" width="42.5703125" style="4" customWidth="1"/>
    <col min="5638" max="5639" width="11.28515625" style="4" customWidth="1"/>
    <col min="5640" max="5640" width="14" style="4" customWidth="1"/>
    <col min="5641" max="5641" width="13.85546875" style="4" customWidth="1"/>
    <col min="5642" max="5642" width="17.7109375" style="4" customWidth="1"/>
    <col min="5643" max="5643" width="11.42578125" style="4" customWidth="1"/>
    <col min="5644" max="5644" width="12.7109375" style="4" bestFit="1" customWidth="1"/>
    <col min="5645" max="5888" width="11.42578125" style="4"/>
    <col min="5889" max="5889" width="2.42578125" style="4" customWidth="1"/>
    <col min="5890" max="5891" width="8.140625" style="4" customWidth="1"/>
    <col min="5892" max="5892" width="7.85546875" style="4" customWidth="1"/>
    <col min="5893" max="5893" width="42.5703125" style="4" customWidth="1"/>
    <col min="5894" max="5895" width="11.28515625" style="4" customWidth="1"/>
    <col min="5896" max="5896" width="14" style="4" customWidth="1"/>
    <col min="5897" max="5897" width="13.85546875" style="4" customWidth="1"/>
    <col min="5898" max="5898" width="17.7109375" style="4" customWidth="1"/>
    <col min="5899" max="5899" width="11.42578125" style="4" customWidth="1"/>
    <col min="5900" max="5900" width="12.7109375" style="4" bestFit="1" customWidth="1"/>
    <col min="5901" max="6144" width="11.42578125" style="4"/>
    <col min="6145" max="6145" width="2.42578125" style="4" customWidth="1"/>
    <col min="6146" max="6147" width="8.140625" style="4" customWidth="1"/>
    <col min="6148" max="6148" width="7.85546875" style="4" customWidth="1"/>
    <col min="6149" max="6149" width="42.5703125" style="4" customWidth="1"/>
    <col min="6150" max="6151" width="11.28515625" style="4" customWidth="1"/>
    <col min="6152" max="6152" width="14" style="4" customWidth="1"/>
    <col min="6153" max="6153" width="13.85546875" style="4" customWidth="1"/>
    <col min="6154" max="6154" width="17.7109375" style="4" customWidth="1"/>
    <col min="6155" max="6155" width="11.42578125" style="4" customWidth="1"/>
    <col min="6156" max="6156" width="12.7109375" style="4" bestFit="1" customWidth="1"/>
    <col min="6157" max="6400" width="11.42578125" style="4"/>
    <col min="6401" max="6401" width="2.42578125" style="4" customWidth="1"/>
    <col min="6402" max="6403" width="8.140625" style="4" customWidth="1"/>
    <col min="6404" max="6404" width="7.85546875" style="4" customWidth="1"/>
    <col min="6405" max="6405" width="42.5703125" style="4" customWidth="1"/>
    <col min="6406" max="6407" width="11.28515625" style="4" customWidth="1"/>
    <col min="6408" max="6408" width="14" style="4" customWidth="1"/>
    <col min="6409" max="6409" width="13.85546875" style="4" customWidth="1"/>
    <col min="6410" max="6410" width="17.7109375" style="4" customWidth="1"/>
    <col min="6411" max="6411" width="11.42578125" style="4" customWidth="1"/>
    <col min="6412" max="6412" width="12.7109375" style="4" bestFit="1" customWidth="1"/>
    <col min="6413" max="6656" width="11.42578125" style="4"/>
    <col min="6657" max="6657" width="2.42578125" style="4" customWidth="1"/>
    <col min="6658" max="6659" width="8.140625" style="4" customWidth="1"/>
    <col min="6660" max="6660" width="7.85546875" style="4" customWidth="1"/>
    <col min="6661" max="6661" width="42.5703125" style="4" customWidth="1"/>
    <col min="6662" max="6663" width="11.28515625" style="4" customWidth="1"/>
    <col min="6664" max="6664" width="14" style="4" customWidth="1"/>
    <col min="6665" max="6665" width="13.85546875" style="4" customWidth="1"/>
    <col min="6666" max="6666" width="17.7109375" style="4" customWidth="1"/>
    <col min="6667" max="6667" width="11.42578125" style="4" customWidth="1"/>
    <col min="6668" max="6668" width="12.7109375" style="4" bestFit="1" customWidth="1"/>
    <col min="6669" max="6912" width="11.42578125" style="4"/>
    <col min="6913" max="6913" width="2.42578125" style="4" customWidth="1"/>
    <col min="6914" max="6915" width="8.140625" style="4" customWidth="1"/>
    <col min="6916" max="6916" width="7.85546875" style="4" customWidth="1"/>
    <col min="6917" max="6917" width="42.5703125" style="4" customWidth="1"/>
    <col min="6918" max="6919" width="11.28515625" style="4" customWidth="1"/>
    <col min="6920" max="6920" width="14" style="4" customWidth="1"/>
    <col min="6921" max="6921" width="13.85546875" style="4" customWidth="1"/>
    <col min="6922" max="6922" width="17.7109375" style="4" customWidth="1"/>
    <col min="6923" max="6923" width="11.42578125" style="4" customWidth="1"/>
    <col min="6924" max="6924" width="12.7109375" style="4" bestFit="1" customWidth="1"/>
    <col min="6925" max="7168" width="11.42578125" style="4"/>
    <col min="7169" max="7169" width="2.42578125" style="4" customWidth="1"/>
    <col min="7170" max="7171" width="8.140625" style="4" customWidth="1"/>
    <col min="7172" max="7172" width="7.85546875" style="4" customWidth="1"/>
    <col min="7173" max="7173" width="42.5703125" style="4" customWidth="1"/>
    <col min="7174" max="7175" width="11.28515625" style="4" customWidth="1"/>
    <col min="7176" max="7176" width="14" style="4" customWidth="1"/>
    <col min="7177" max="7177" width="13.85546875" style="4" customWidth="1"/>
    <col min="7178" max="7178" width="17.7109375" style="4" customWidth="1"/>
    <col min="7179" max="7179" width="11.42578125" style="4" customWidth="1"/>
    <col min="7180" max="7180" width="12.7109375" style="4" bestFit="1" customWidth="1"/>
    <col min="7181" max="7424" width="11.42578125" style="4"/>
    <col min="7425" max="7425" width="2.42578125" style="4" customWidth="1"/>
    <col min="7426" max="7427" width="8.140625" style="4" customWidth="1"/>
    <col min="7428" max="7428" width="7.85546875" style="4" customWidth="1"/>
    <col min="7429" max="7429" width="42.5703125" style="4" customWidth="1"/>
    <col min="7430" max="7431" width="11.28515625" style="4" customWidth="1"/>
    <col min="7432" max="7432" width="14" style="4" customWidth="1"/>
    <col min="7433" max="7433" width="13.85546875" style="4" customWidth="1"/>
    <col min="7434" max="7434" width="17.7109375" style="4" customWidth="1"/>
    <col min="7435" max="7435" width="11.42578125" style="4" customWidth="1"/>
    <col min="7436" max="7436" width="12.7109375" style="4" bestFit="1" customWidth="1"/>
    <col min="7437" max="7680" width="11.42578125" style="4"/>
    <col min="7681" max="7681" width="2.42578125" style="4" customWidth="1"/>
    <col min="7682" max="7683" width="8.140625" style="4" customWidth="1"/>
    <col min="7684" max="7684" width="7.85546875" style="4" customWidth="1"/>
    <col min="7685" max="7685" width="42.5703125" style="4" customWidth="1"/>
    <col min="7686" max="7687" width="11.28515625" style="4" customWidth="1"/>
    <col min="7688" max="7688" width="14" style="4" customWidth="1"/>
    <col min="7689" max="7689" width="13.85546875" style="4" customWidth="1"/>
    <col min="7690" max="7690" width="17.7109375" style="4" customWidth="1"/>
    <col min="7691" max="7691" width="11.42578125" style="4" customWidth="1"/>
    <col min="7692" max="7692" width="12.7109375" style="4" bestFit="1" customWidth="1"/>
    <col min="7693" max="7936" width="11.42578125" style="4"/>
    <col min="7937" max="7937" width="2.42578125" style="4" customWidth="1"/>
    <col min="7938" max="7939" width="8.140625" style="4" customWidth="1"/>
    <col min="7940" max="7940" width="7.85546875" style="4" customWidth="1"/>
    <col min="7941" max="7941" width="42.5703125" style="4" customWidth="1"/>
    <col min="7942" max="7943" width="11.28515625" style="4" customWidth="1"/>
    <col min="7944" max="7944" width="14" style="4" customWidth="1"/>
    <col min="7945" max="7945" width="13.85546875" style="4" customWidth="1"/>
    <col min="7946" max="7946" width="17.7109375" style="4" customWidth="1"/>
    <col min="7947" max="7947" width="11.42578125" style="4" customWidth="1"/>
    <col min="7948" max="7948" width="12.7109375" style="4" bestFit="1" customWidth="1"/>
    <col min="7949" max="8192" width="11.42578125" style="4"/>
    <col min="8193" max="8193" width="2.42578125" style="4" customWidth="1"/>
    <col min="8194" max="8195" width="8.140625" style="4" customWidth="1"/>
    <col min="8196" max="8196" width="7.85546875" style="4" customWidth="1"/>
    <col min="8197" max="8197" width="42.5703125" style="4" customWidth="1"/>
    <col min="8198" max="8199" width="11.28515625" style="4" customWidth="1"/>
    <col min="8200" max="8200" width="14" style="4" customWidth="1"/>
    <col min="8201" max="8201" width="13.85546875" style="4" customWidth="1"/>
    <col min="8202" max="8202" width="17.7109375" style="4" customWidth="1"/>
    <col min="8203" max="8203" width="11.42578125" style="4" customWidth="1"/>
    <col min="8204" max="8204" width="12.7109375" style="4" bestFit="1" customWidth="1"/>
    <col min="8205" max="8448" width="11.42578125" style="4"/>
    <col min="8449" max="8449" width="2.42578125" style="4" customWidth="1"/>
    <col min="8450" max="8451" width="8.140625" style="4" customWidth="1"/>
    <col min="8452" max="8452" width="7.85546875" style="4" customWidth="1"/>
    <col min="8453" max="8453" width="42.5703125" style="4" customWidth="1"/>
    <col min="8454" max="8455" width="11.28515625" style="4" customWidth="1"/>
    <col min="8456" max="8456" width="14" style="4" customWidth="1"/>
    <col min="8457" max="8457" width="13.85546875" style="4" customWidth="1"/>
    <col min="8458" max="8458" width="17.7109375" style="4" customWidth="1"/>
    <col min="8459" max="8459" width="11.42578125" style="4" customWidth="1"/>
    <col min="8460" max="8460" width="12.7109375" style="4" bestFit="1" customWidth="1"/>
    <col min="8461" max="8704" width="11.42578125" style="4"/>
    <col min="8705" max="8705" width="2.42578125" style="4" customWidth="1"/>
    <col min="8706" max="8707" width="8.140625" style="4" customWidth="1"/>
    <col min="8708" max="8708" width="7.85546875" style="4" customWidth="1"/>
    <col min="8709" max="8709" width="42.5703125" style="4" customWidth="1"/>
    <col min="8710" max="8711" width="11.28515625" style="4" customWidth="1"/>
    <col min="8712" max="8712" width="14" style="4" customWidth="1"/>
    <col min="8713" max="8713" width="13.85546875" style="4" customWidth="1"/>
    <col min="8714" max="8714" width="17.7109375" style="4" customWidth="1"/>
    <col min="8715" max="8715" width="11.42578125" style="4" customWidth="1"/>
    <col min="8716" max="8716" width="12.7109375" style="4" bestFit="1" customWidth="1"/>
    <col min="8717" max="8960" width="11.42578125" style="4"/>
    <col min="8961" max="8961" width="2.42578125" style="4" customWidth="1"/>
    <col min="8962" max="8963" width="8.140625" style="4" customWidth="1"/>
    <col min="8964" max="8964" width="7.85546875" style="4" customWidth="1"/>
    <col min="8965" max="8965" width="42.5703125" style="4" customWidth="1"/>
    <col min="8966" max="8967" width="11.28515625" style="4" customWidth="1"/>
    <col min="8968" max="8968" width="14" style="4" customWidth="1"/>
    <col min="8969" max="8969" width="13.85546875" style="4" customWidth="1"/>
    <col min="8970" max="8970" width="17.7109375" style="4" customWidth="1"/>
    <col min="8971" max="8971" width="11.42578125" style="4" customWidth="1"/>
    <col min="8972" max="8972" width="12.7109375" style="4" bestFit="1" customWidth="1"/>
    <col min="8973" max="9216" width="11.42578125" style="4"/>
    <col min="9217" max="9217" width="2.42578125" style="4" customWidth="1"/>
    <col min="9218" max="9219" width="8.140625" style="4" customWidth="1"/>
    <col min="9220" max="9220" width="7.85546875" style="4" customWidth="1"/>
    <col min="9221" max="9221" width="42.5703125" style="4" customWidth="1"/>
    <col min="9222" max="9223" width="11.28515625" style="4" customWidth="1"/>
    <col min="9224" max="9224" width="14" style="4" customWidth="1"/>
    <col min="9225" max="9225" width="13.85546875" style="4" customWidth="1"/>
    <col min="9226" max="9226" width="17.7109375" style="4" customWidth="1"/>
    <col min="9227" max="9227" width="11.42578125" style="4" customWidth="1"/>
    <col min="9228" max="9228" width="12.7109375" style="4" bestFit="1" customWidth="1"/>
    <col min="9229" max="9472" width="11.42578125" style="4"/>
    <col min="9473" max="9473" width="2.42578125" style="4" customWidth="1"/>
    <col min="9474" max="9475" width="8.140625" style="4" customWidth="1"/>
    <col min="9476" max="9476" width="7.85546875" style="4" customWidth="1"/>
    <col min="9477" max="9477" width="42.5703125" style="4" customWidth="1"/>
    <col min="9478" max="9479" width="11.28515625" style="4" customWidth="1"/>
    <col min="9480" max="9480" width="14" style="4" customWidth="1"/>
    <col min="9481" max="9481" width="13.85546875" style="4" customWidth="1"/>
    <col min="9482" max="9482" width="17.7109375" style="4" customWidth="1"/>
    <col min="9483" max="9483" width="11.42578125" style="4" customWidth="1"/>
    <col min="9484" max="9484" width="12.7109375" style="4" bestFit="1" customWidth="1"/>
    <col min="9485" max="9728" width="11.42578125" style="4"/>
    <col min="9729" max="9729" width="2.42578125" style="4" customWidth="1"/>
    <col min="9730" max="9731" width="8.140625" style="4" customWidth="1"/>
    <col min="9732" max="9732" width="7.85546875" style="4" customWidth="1"/>
    <col min="9733" max="9733" width="42.5703125" style="4" customWidth="1"/>
    <col min="9734" max="9735" width="11.28515625" style="4" customWidth="1"/>
    <col min="9736" max="9736" width="14" style="4" customWidth="1"/>
    <col min="9737" max="9737" width="13.85546875" style="4" customWidth="1"/>
    <col min="9738" max="9738" width="17.7109375" style="4" customWidth="1"/>
    <col min="9739" max="9739" width="11.42578125" style="4" customWidth="1"/>
    <col min="9740" max="9740" width="12.7109375" style="4" bestFit="1" customWidth="1"/>
    <col min="9741" max="9984" width="11.42578125" style="4"/>
    <col min="9985" max="9985" width="2.42578125" style="4" customWidth="1"/>
    <col min="9986" max="9987" width="8.140625" style="4" customWidth="1"/>
    <col min="9988" max="9988" width="7.85546875" style="4" customWidth="1"/>
    <col min="9989" max="9989" width="42.5703125" style="4" customWidth="1"/>
    <col min="9990" max="9991" width="11.28515625" style="4" customWidth="1"/>
    <col min="9992" max="9992" width="14" style="4" customWidth="1"/>
    <col min="9993" max="9993" width="13.85546875" style="4" customWidth="1"/>
    <col min="9994" max="9994" width="17.7109375" style="4" customWidth="1"/>
    <col min="9995" max="9995" width="11.42578125" style="4" customWidth="1"/>
    <col min="9996" max="9996" width="12.7109375" style="4" bestFit="1" customWidth="1"/>
    <col min="9997" max="10240" width="11.42578125" style="4"/>
    <col min="10241" max="10241" width="2.42578125" style="4" customWidth="1"/>
    <col min="10242" max="10243" width="8.140625" style="4" customWidth="1"/>
    <col min="10244" max="10244" width="7.85546875" style="4" customWidth="1"/>
    <col min="10245" max="10245" width="42.5703125" style="4" customWidth="1"/>
    <col min="10246" max="10247" width="11.28515625" style="4" customWidth="1"/>
    <col min="10248" max="10248" width="14" style="4" customWidth="1"/>
    <col min="10249" max="10249" width="13.85546875" style="4" customWidth="1"/>
    <col min="10250" max="10250" width="17.7109375" style="4" customWidth="1"/>
    <col min="10251" max="10251" width="11.42578125" style="4" customWidth="1"/>
    <col min="10252" max="10252" width="12.7109375" style="4" bestFit="1" customWidth="1"/>
    <col min="10253" max="10496" width="11.42578125" style="4"/>
    <col min="10497" max="10497" width="2.42578125" style="4" customWidth="1"/>
    <col min="10498" max="10499" width="8.140625" style="4" customWidth="1"/>
    <col min="10500" max="10500" width="7.85546875" style="4" customWidth="1"/>
    <col min="10501" max="10501" width="42.5703125" style="4" customWidth="1"/>
    <col min="10502" max="10503" width="11.28515625" style="4" customWidth="1"/>
    <col min="10504" max="10504" width="14" style="4" customWidth="1"/>
    <col min="10505" max="10505" width="13.85546875" style="4" customWidth="1"/>
    <col min="10506" max="10506" width="17.7109375" style="4" customWidth="1"/>
    <col min="10507" max="10507" width="11.42578125" style="4" customWidth="1"/>
    <col min="10508" max="10508" width="12.7109375" style="4" bestFit="1" customWidth="1"/>
    <col min="10509" max="10752" width="11.42578125" style="4"/>
    <col min="10753" max="10753" width="2.42578125" style="4" customWidth="1"/>
    <col min="10754" max="10755" width="8.140625" style="4" customWidth="1"/>
    <col min="10756" max="10756" width="7.85546875" style="4" customWidth="1"/>
    <col min="10757" max="10757" width="42.5703125" style="4" customWidth="1"/>
    <col min="10758" max="10759" width="11.28515625" style="4" customWidth="1"/>
    <col min="10760" max="10760" width="14" style="4" customWidth="1"/>
    <col min="10761" max="10761" width="13.85546875" style="4" customWidth="1"/>
    <col min="10762" max="10762" width="17.7109375" style="4" customWidth="1"/>
    <col min="10763" max="10763" width="11.42578125" style="4" customWidth="1"/>
    <col min="10764" max="10764" width="12.7109375" style="4" bestFit="1" customWidth="1"/>
    <col min="10765" max="11008" width="11.42578125" style="4"/>
    <col min="11009" max="11009" width="2.42578125" style="4" customWidth="1"/>
    <col min="11010" max="11011" width="8.140625" style="4" customWidth="1"/>
    <col min="11012" max="11012" width="7.85546875" style="4" customWidth="1"/>
    <col min="11013" max="11013" width="42.5703125" style="4" customWidth="1"/>
    <col min="11014" max="11015" width="11.28515625" style="4" customWidth="1"/>
    <col min="11016" max="11016" width="14" style="4" customWidth="1"/>
    <col min="11017" max="11017" width="13.85546875" style="4" customWidth="1"/>
    <col min="11018" max="11018" width="17.7109375" style="4" customWidth="1"/>
    <col min="11019" max="11019" width="11.42578125" style="4" customWidth="1"/>
    <col min="11020" max="11020" width="12.7109375" style="4" bestFit="1" customWidth="1"/>
    <col min="11021" max="11264" width="11.42578125" style="4"/>
    <col min="11265" max="11265" width="2.42578125" style="4" customWidth="1"/>
    <col min="11266" max="11267" width="8.140625" style="4" customWidth="1"/>
    <col min="11268" max="11268" width="7.85546875" style="4" customWidth="1"/>
    <col min="11269" max="11269" width="42.5703125" style="4" customWidth="1"/>
    <col min="11270" max="11271" width="11.28515625" style="4" customWidth="1"/>
    <col min="11272" max="11272" width="14" style="4" customWidth="1"/>
    <col min="11273" max="11273" width="13.85546875" style="4" customWidth="1"/>
    <col min="11274" max="11274" width="17.7109375" style="4" customWidth="1"/>
    <col min="11275" max="11275" width="11.42578125" style="4" customWidth="1"/>
    <col min="11276" max="11276" width="12.7109375" style="4" bestFit="1" customWidth="1"/>
    <col min="11277" max="11520" width="11.42578125" style="4"/>
    <col min="11521" max="11521" width="2.42578125" style="4" customWidth="1"/>
    <col min="11522" max="11523" width="8.140625" style="4" customWidth="1"/>
    <col min="11524" max="11524" width="7.85546875" style="4" customWidth="1"/>
    <col min="11525" max="11525" width="42.5703125" style="4" customWidth="1"/>
    <col min="11526" max="11527" width="11.28515625" style="4" customWidth="1"/>
    <col min="11528" max="11528" width="14" style="4" customWidth="1"/>
    <col min="11529" max="11529" width="13.85546875" style="4" customWidth="1"/>
    <col min="11530" max="11530" width="17.7109375" style="4" customWidth="1"/>
    <col min="11531" max="11531" width="11.42578125" style="4" customWidth="1"/>
    <col min="11532" max="11532" width="12.7109375" style="4" bestFit="1" customWidth="1"/>
    <col min="11533" max="11776" width="11.42578125" style="4"/>
    <col min="11777" max="11777" width="2.42578125" style="4" customWidth="1"/>
    <col min="11778" max="11779" width="8.140625" style="4" customWidth="1"/>
    <col min="11780" max="11780" width="7.85546875" style="4" customWidth="1"/>
    <col min="11781" max="11781" width="42.5703125" style="4" customWidth="1"/>
    <col min="11782" max="11783" width="11.28515625" style="4" customWidth="1"/>
    <col min="11784" max="11784" width="14" style="4" customWidth="1"/>
    <col min="11785" max="11785" width="13.85546875" style="4" customWidth="1"/>
    <col min="11786" max="11786" width="17.7109375" style="4" customWidth="1"/>
    <col min="11787" max="11787" width="11.42578125" style="4" customWidth="1"/>
    <col min="11788" max="11788" width="12.7109375" style="4" bestFit="1" customWidth="1"/>
    <col min="11789" max="12032" width="11.42578125" style="4"/>
    <col min="12033" max="12033" width="2.42578125" style="4" customWidth="1"/>
    <col min="12034" max="12035" width="8.140625" style="4" customWidth="1"/>
    <col min="12036" max="12036" width="7.85546875" style="4" customWidth="1"/>
    <col min="12037" max="12037" width="42.5703125" style="4" customWidth="1"/>
    <col min="12038" max="12039" width="11.28515625" style="4" customWidth="1"/>
    <col min="12040" max="12040" width="14" style="4" customWidth="1"/>
    <col min="12041" max="12041" width="13.85546875" style="4" customWidth="1"/>
    <col min="12042" max="12042" width="17.7109375" style="4" customWidth="1"/>
    <col min="12043" max="12043" width="11.42578125" style="4" customWidth="1"/>
    <col min="12044" max="12044" width="12.7109375" style="4" bestFit="1" customWidth="1"/>
    <col min="12045" max="12288" width="11.42578125" style="4"/>
    <col min="12289" max="12289" width="2.42578125" style="4" customWidth="1"/>
    <col min="12290" max="12291" width="8.140625" style="4" customWidth="1"/>
    <col min="12292" max="12292" width="7.85546875" style="4" customWidth="1"/>
    <col min="12293" max="12293" width="42.5703125" style="4" customWidth="1"/>
    <col min="12294" max="12295" width="11.28515625" style="4" customWidth="1"/>
    <col min="12296" max="12296" width="14" style="4" customWidth="1"/>
    <col min="12297" max="12297" width="13.85546875" style="4" customWidth="1"/>
    <col min="12298" max="12298" width="17.7109375" style="4" customWidth="1"/>
    <col min="12299" max="12299" width="11.42578125" style="4" customWidth="1"/>
    <col min="12300" max="12300" width="12.7109375" style="4" bestFit="1" customWidth="1"/>
    <col min="12301" max="12544" width="11.42578125" style="4"/>
    <col min="12545" max="12545" width="2.42578125" style="4" customWidth="1"/>
    <col min="12546" max="12547" width="8.140625" style="4" customWidth="1"/>
    <col min="12548" max="12548" width="7.85546875" style="4" customWidth="1"/>
    <col min="12549" max="12549" width="42.5703125" style="4" customWidth="1"/>
    <col min="12550" max="12551" width="11.28515625" style="4" customWidth="1"/>
    <col min="12552" max="12552" width="14" style="4" customWidth="1"/>
    <col min="12553" max="12553" width="13.85546875" style="4" customWidth="1"/>
    <col min="12554" max="12554" width="17.7109375" style="4" customWidth="1"/>
    <col min="12555" max="12555" width="11.42578125" style="4" customWidth="1"/>
    <col min="12556" max="12556" width="12.7109375" style="4" bestFit="1" customWidth="1"/>
    <col min="12557" max="12800" width="11.42578125" style="4"/>
    <col min="12801" max="12801" width="2.42578125" style="4" customWidth="1"/>
    <col min="12802" max="12803" width="8.140625" style="4" customWidth="1"/>
    <col min="12804" max="12804" width="7.85546875" style="4" customWidth="1"/>
    <col min="12805" max="12805" width="42.5703125" style="4" customWidth="1"/>
    <col min="12806" max="12807" width="11.28515625" style="4" customWidth="1"/>
    <col min="12808" max="12808" width="14" style="4" customWidth="1"/>
    <col min="12809" max="12809" width="13.85546875" style="4" customWidth="1"/>
    <col min="12810" max="12810" width="17.7109375" style="4" customWidth="1"/>
    <col min="12811" max="12811" width="11.42578125" style="4" customWidth="1"/>
    <col min="12812" max="12812" width="12.7109375" style="4" bestFit="1" customWidth="1"/>
    <col min="12813" max="13056" width="11.42578125" style="4"/>
    <col min="13057" max="13057" width="2.42578125" style="4" customWidth="1"/>
    <col min="13058" max="13059" width="8.140625" style="4" customWidth="1"/>
    <col min="13060" max="13060" width="7.85546875" style="4" customWidth="1"/>
    <col min="13061" max="13061" width="42.5703125" style="4" customWidth="1"/>
    <col min="13062" max="13063" width="11.28515625" style="4" customWidth="1"/>
    <col min="13064" max="13064" width="14" style="4" customWidth="1"/>
    <col min="13065" max="13065" width="13.85546875" style="4" customWidth="1"/>
    <col min="13066" max="13066" width="17.7109375" style="4" customWidth="1"/>
    <col min="13067" max="13067" width="11.42578125" style="4" customWidth="1"/>
    <col min="13068" max="13068" width="12.7109375" style="4" bestFit="1" customWidth="1"/>
    <col min="13069" max="13312" width="11.42578125" style="4"/>
    <col min="13313" max="13313" width="2.42578125" style="4" customWidth="1"/>
    <col min="13314" max="13315" width="8.140625" style="4" customWidth="1"/>
    <col min="13316" max="13316" width="7.85546875" style="4" customWidth="1"/>
    <col min="13317" max="13317" width="42.5703125" style="4" customWidth="1"/>
    <col min="13318" max="13319" width="11.28515625" style="4" customWidth="1"/>
    <col min="13320" max="13320" width="14" style="4" customWidth="1"/>
    <col min="13321" max="13321" width="13.85546875" style="4" customWidth="1"/>
    <col min="13322" max="13322" width="17.7109375" style="4" customWidth="1"/>
    <col min="13323" max="13323" width="11.42578125" style="4" customWidth="1"/>
    <col min="13324" max="13324" width="12.7109375" style="4" bestFit="1" customWidth="1"/>
    <col min="13325" max="13568" width="11.42578125" style="4"/>
    <col min="13569" max="13569" width="2.42578125" style="4" customWidth="1"/>
    <col min="13570" max="13571" width="8.140625" style="4" customWidth="1"/>
    <col min="13572" max="13572" width="7.85546875" style="4" customWidth="1"/>
    <col min="13573" max="13573" width="42.5703125" style="4" customWidth="1"/>
    <col min="13574" max="13575" width="11.28515625" style="4" customWidth="1"/>
    <col min="13576" max="13576" width="14" style="4" customWidth="1"/>
    <col min="13577" max="13577" width="13.85546875" style="4" customWidth="1"/>
    <col min="13578" max="13578" width="17.7109375" style="4" customWidth="1"/>
    <col min="13579" max="13579" width="11.42578125" style="4" customWidth="1"/>
    <col min="13580" max="13580" width="12.7109375" style="4" bestFit="1" customWidth="1"/>
    <col min="13581" max="13824" width="11.42578125" style="4"/>
    <col min="13825" max="13825" width="2.42578125" style="4" customWidth="1"/>
    <col min="13826" max="13827" width="8.140625" style="4" customWidth="1"/>
    <col min="13828" max="13828" width="7.85546875" style="4" customWidth="1"/>
    <col min="13829" max="13829" width="42.5703125" style="4" customWidth="1"/>
    <col min="13830" max="13831" width="11.28515625" style="4" customWidth="1"/>
    <col min="13832" max="13832" width="14" style="4" customWidth="1"/>
    <col min="13833" max="13833" width="13.85546875" style="4" customWidth="1"/>
    <col min="13834" max="13834" width="17.7109375" style="4" customWidth="1"/>
    <col min="13835" max="13835" width="11.42578125" style="4" customWidth="1"/>
    <col min="13836" max="13836" width="12.7109375" style="4" bestFit="1" customWidth="1"/>
    <col min="13837" max="14080" width="11.42578125" style="4"/>
    <col min="14081" max="14081" width="2.42578125" style="4" customWidth="1"/>
    <col min="14082" max="14083" width="8.140625" style="4" customWidth="1"/>
    <col min="14084" max="14084" width="7.85546875" style="4" customWidth="1"/>
    <col min="14085" max="14085" width="42.5703125" style="4" customWidth="1"/>
    <col min="14086" max="14087" width="11.28515625" style="4" customWidth="1"/>
    <col min="14088" max="14088" width="14" style="4" customWidth="1"/>
    <col min="14089" max="14089" width="13.85546875" style="4" customWidth="1"/>
    <col min="14090" max="14090" width="17.7109375" style="4" customWidth="1"/>
    <col min="14091" max="14091" width="11.42578125" style="4" customWidth="1"/>
    <col min="14092" max="14092" width="12.7109375" style="4" bestFit="1" customWidth="1"/>
    <col min="14093" max="14336" width="11.42578125" style="4"/>
    <col min="14337" max="14337" width="2.42578125" style="4" customWidth="1"/>
    <col min="14338" max="14339" width="8.140625" style="4" customWidth="1"/>
    <col min="14340" max="14340" width="7.85546875" style="4" customWidth="1"/>
    <col min="14341" max="14341" width="42.5703125" style="4" customWidth="1"/>
    <col min="14342" max="14343" width="11.28515625" style="4" customWidth="1"/>
    <col min="14344" max="14344" width="14" style="4" customWidth="1"/>
    <col min="14345" max="14345" width="13.85546875" style="4" customWidth="1"/>
    <col min="14346" max="14346" width="17.7109375" style="4" customWidth="1"/>
    <col min="14347" max="14347" width="11.42578125" style="4" customWidth="1"/>
    <col min="14348" max="14348" width="12.7109375" style="4" bestFit="1" customWidth="1"/>
    <col min="14349" max="14592" width="11.42578125" style="4"/>
    <col min="14593" max="14593" width="2.42578125" style="4" customWidth="1"/>
    <col min="14594" max="14595" width="8.140625" style="4" customWidth="1"/>
    <col min="14596" max="14596" width="7.85546875" style="4" customWidth="1"/>
    <col min="14597" max="14597" width="42.5703125" style="4" customWidth="1"/>
    <col min="14598" max="14599" width="11.28515625" style="4" customWidth="1"/>
    <col min="14600" max="14600" width="14" style="4" customWidth="1"/>
    <col min="14601" max="14601" width="13.85546875" style="4" customWidth="1"/>
    <col min="14602" max="14602" width="17.7109375" style="4" customWidth="1"/>
    <col min="14603" max="14603" width="11.42578125" style="4" customWidth="1"/>
    <col min="14604" max="14604" width="12.7109375" style="4" bestFit="1" customWidth="1"/>
    <col min="14605" max="14848" width="11.42578125" style="4"/>
    <col min="14849" max="14849" width="2.42578125" style="4" customWidth="1"/>
    <col min="14850" max="14851" width="8.140625" style="4" customWidth="1"/>
    <col min="14852" max="14852" width="7.85546875" style="4" customWidth="1"/>
    <col min="14853" max="14853" width="42.5703125" style="4" customWidth="1"/>
    <col min="14854" max="14855" width="11.28515625" style="4" customWidth="1"/>
    <col min="14856" max="14856" width="14" style="4" customWidth="1"/>
    <col min="14857" max="14857" width="13.85546875" style="4" customWidth="1"/>
    <col min="14858" max="14858" width="17.7109375" style="4" customWidth="1"/>
    <col min="14859" max="14859" width="11.42578125" style="4" customWidth="1"/>
    <col min="14860" max="14860" width="12.7109375" style="4" bestFit="1" customWidth="1"/>
    <col min="14861" max="15104" width="11.42578125" style="4"/>
    <col min="15105" max="15105" width="2.42578125" style="4" customWidth="1"/>
    <col min="15106" max="15107" width="8.140625" style="4" customWidth="1"/>
    <col min="15108" max="15108" width="7.85546875" style="4" customWidth="1"/>
    <col min="15109" max="15109" width="42.5703125" style="4" customWidth="1"/>
    <col min="15110" max="15111" width="11.28515625" style="4" customWidth="1"/>
    <col min="15112" max="15112" width="14" style="4" customWidth="1"/>
    <col min="15113" max="15113" width="13.85546875" style="4" customWidth="1"/>
    <col min="15114" max="15114" width="17.7109375" style="4" customWidth="1"/>
    <col min="15115" max="15115" width="11.42578125" style="4" customWidth="1"/>
    <col min="15116" max="15116" width="12.7109375" style="4" bestFit="1" customWidth="1"/>
    <col min="15117" max="15360" width="11.42578125" style="4"/>
    <col min="15361" max="15361" width="2.42578125" style="4" customWidth="1"/>
    <col min="15362" max="15363" width="8.140625" style="4" customWidth="1"/>
    <col min="15364" max="15364" width="7.85546875" style="4" customWidth="1"/>
    <col min="15365" max="15365" width="42.5703125" style="4" customWidth="1"/>
    <col min="15366" max="15367" width="11.28515625" style="4" customWidth="1"/>
    <col min="15368" max="15368" width="14" style="4" customWidth="1"/>
    <col min="15369" max="15369" width="13.85546875" style="4" customWidth="1"/>
    <col min="15370" max="15370" width="17.7109375" style="4" customWidth="1"/>
    <col min="15371" max="15371" width="11.42578125" style="4" customWidth="1"/>
    <col min="15372" max="15372" width="12.7109375" style="4" bestFit="1" customWidth="1"/>
    <col min="15373" max="15616" width="11.42578125" style="4"/>
    <col min="15617" max="15617" width="2.42578125" style="4" customWidth="1"/>
    <col min="15618" max="15619" width="8.140625" style="4" customWidth="1"/>
    <col min="15620" max="15620" width="7.85546875" style="4" customWidth="1"/>
    <col min="15621" max="15621" width="42.5703125" style="4" customWidth="1"/>
    <col min="15622" max="15623" width="11.28515625" style="4" customWidth="1"/>
    <col min="15624" max="15624" width="14" style="4" customWidth="1"/>
    <col min="15625" max="15625" width="13.85546875" style="4" customWidth="1"/>
    <col min="15626" max="15626" width="17.7109375" style="4" customWidth="1"/>
    <col min="15627" max="15627" width="11.42578125" style="4" customWidth="1"/>
    <col min="15628" max="15628" width="12.7109375" style="4" bestFit="1" customWidth="1"/>
    <col min="15629" max="15872" width="11.42578125" style="4"/>
    <col min="15873" max="15873" width="2.42578125" style="4" customWidth="1"/>
    <col min="15874" max="15875" width="8.140625" style="4" customWidth="1"/>
    <col min="15876" max="15876" width="7.85546875" style="4" customWidth="1"/>
    <col min="15877" max="15877" width="42.5703125" style="4" customWidth="1"/>
    <col min="15878" max="15879" width="11.28515625" style="4" customWidth="1"/>
    <col min="15880" max="15880" width="14" style="4" customWidth="1"/>
    <col min="15881" max="15881" width="13.85546875" style="4" customWidth="1"/>
    <col min="15882" max="15882" width="17.7109375" style="4" customWidth="1"/>
    <col min="15883" max="15883" width="11.42578125" style="4" customWidth="1"/>
    <col min="15884" max="15884" width="12.7109375" style="4" bestFit="1" customWidth="1"/>
    <col min="15885" max="16128" width="11.42578125" style="4"/>
    <col min="16129" max="16129" width="2.42578125" style="4" customWidth="1"/>
    <col min="16130" max="16131" width="8.140625" style="4" customWidth="1"/>
    <col min="16132" max="16132" width="7.85546875" style="4" customWidth="1"/>
    <col min="16133" max="16133" width="42.5703125" style="4" customWidth="1"/>
    <col min="16134" max="16135" width="11.28515625" style="4" customWidth="1"/>
    <col min="16136" max="16136" width="14" style="4" customWidth="1"/>
    <col min="16137" max="16137" width="13.85546875" style="4" customWidth="1"/>
    <col min="16138" max="16138" width="17.7109375" style="4" customWidth="1"/>
    <col min="16139" max="16139" width="11.42578125" style="4" customWidth="1"/>
    <col min="16140" max="16140" width="12.7109375" style="4" bestFit="1" customWidth="1"/>
    <col min="16141" max="16384" width="11.42578125" style="4"/>
  </cols>
  <sheetData>
    <row r="1" spans="2:10">
      <c r="B1" s="2"/>
      <c r="C1" s="2"/>
      <c r="D1" s="2"/>
      <c r="E1" s="2"/>
      <c r="F1" s="2"/>
      <c r="G1" s="2"/>
      <c r="H1" s="3"/>
      <c r="I1" s="3"/>
      <c r="J1" s="3"/>
    </row>
    <row r="2" spans="2:10">
      <c r="J2" s="8"/>
    </row>
    <row r="3" spans="2:10" ht="6" customHeight="1">
      <c r="J3" s="8"/>
    </row>
    <row r="4" spans="2:10" s="11" customFormat="1" ht="18" customHeight="1">
      <c r="B4" s="9"/>
      <c r="C4" s="10"/>
      <c r="D4" s="284" t="s">
        <v>9</v>
      </c>
      <c r="E4" s="285"/>
      <c r="F4" s="285"/>
      <c r="G4" s="285"/>
      <c r="H4" s="285"/>
      <c r="I4" s="285"/>
      <c r="J4" s="286"/>
    </row>
    <row r="5" spans="2:10" s="11" customFormat="1" ht="18" customHeight="1">
      <c r="B5" s="12"/>
      <c r="C5" s="13"/>
      <c r="D5" s="287"/>
      <c r="E5" s="288"/>
      <c r="F5" s="288"/>
      <c r="G5" s="288"/>
      <c r="H5" s="288"/>
      <c r="I5" s="288"/>
      <c r="J5" s="289"/>
    </row>
    <row r="6" spans="2:10" s="11" customFormat="1" ht="20.25" customHeight="1">
      <c r="B6" s="14"/>
      <c r="C6" s="15"/>
      <c r="D6" s="290"/>
      <c r="E6" s="291"/>
      <c r="F6" s="291"/>
      <c r="G6" s="291"/>
      <c r="H6" s="291"/>
      <c r="I6" s="291"/>
      <c r="J6" s="292"/>
    </row>
    <row r="7" spans="2:10" s="11" customFormat="1" ht="25.5" customHeight="1">
      <c r="B7" s="293" t="s">
        <v>66</v>
      </c>
      <c r="C7" s="294"/>
      <c r="D7" s="295" t="s">
        <v>65</v>
      </c>
      <c r="E7" s="295"/>
      <c r="F7" s="295"/>
      <c r="G7" s="295"/>
      <c r="H7" s="295"/>
      <c r="I7" s="295"/>
      <c r="J7" s="296"/>
    </row>
    <row r="8" spans="2:10" s="11" customFormat="1" ht="6" customHeight="1">
      <c r="B8" s="16"/>
      <c r="C8" s="16"/>
      <c r="D8" s="16"/>
      <c r="E8" s="16"/>
      <c r="F8" s="16"/>
      <c r="G8" s="17"/>
      <c r="H8" s="18"/>
      <c r="I8" s="19"/>
      <c r="J8" s="20"/>
    </row>
    <row r="9" spans="2:10" s="11" customFormat="1" ht="28.5" customHeight="1">
      <c r="B9" s="297" t="s">
        <v>10</v>
      </c>
      <c r="C9" s="297"/>
      <c r="D9" s="297"/>
      <c r="E9" s="297"/>
      <c r="F9" s="297"/>
      <c r="G9" s="297"/>
      <c r="H9" s="297"/>
      <c r="I9" s="297"/>
      <c r="J9" s="297"/>
    </row>
    <row r="10" spans="2:10" s="11" customFormat="1" ht="12.75" customHeight="1">
      <c r="B10" s="298"/>
      <c r="C10" s="298"/>
      <c r="D10" s="298"/>
      <c r="E10" s="298"/>
      <c r="F10" s="298"/>
      <c r="G10" s="298"/>
      <c r="H10" s="298"/>
      <c r="I10" s="298"/>
      <c r="J10" s="298"/>
    </row>
    <row r="11" spans="2:10" s="11" customFormat="1" ht="12.75" customHeight="1">
      <c r="B11" s="281" t="s">
        <v>11</v>
      </c>
      <c r="C11" s="282"/>
      <c r="D11" s="281" t="s">
        <v>12</v>
      </c>
      <c r="E11" s="282"/>
      <c r="F11" s="283"/>
      <c r="G11" s="21" t="s">
        <v>13</v>
      </c>
      <c r="H11" s="22" t="s">
        <v>14</v>
      </c>
      <c r="J11" s="23"/>
    </row>
    <row r="12" spans="2:10" s="26" customFormat="1" ht="21" customHeight="1">
      <c r="B12" s="302"/>
      <c r="C12" s="303"/>
      <c r="D12" s="304" t="s">
        <v>6</v>
      </c>
      <c r="E12" s="305"/>
      <c r="F12" s="306"/>
      <c r="G12" s="24" t="s">
        <v>7</v>
      </c>
      <c r="H12" s="25">
        <v>1</v>
      </c>
      <c r="J12" s="27"/>
    </row>
    <row r="13" spans="2:10" s="11" customFormat="1" ht="12.75" customHeight="1">
      <c r="B13" s="23"/>
      <c r="C13" s="23"/>
      <c r="D13" s="23"/>
      <c r="E13" s="23"/>
      <c r="F13" s="23"/>
      <c r="G13" s="23"/>
      <c r="H13" s="23"/>
      <c r="I13" s="23"/>
      <c r="J13" s="23"/>
    </row>
    <row r="14" spans="2:10" s="11" customFormat="1" ht="26.25" customHeight="1">
      <c r="B14" s="21"/>
      <c r="C14" s="307" t="s">
        <v>15</v>
      </c>
      <c r="D14" s="308"/>
      <c r="E14" s="309"/>
      <c r="F14" s="21" t="s">
        <v>13</v>
      </c>
      <c r="G14" s="22" t="s">
        <v>14</v>
      </c>
      <c r="H14" s="28" t="s">
        <v>16</v>
      </c>
      <c r="I14" s="29" t="s">
        <v>17</v>
      </c>
      <c r="J14" s="22" t="s">
        <v>18</v>
      </c>
    </row>
    <row r="15" spans="2:10" ht="15">
      <c r="B15" s="30" t="s">
        <v>19</v>
      </c>
      <c r="C15" s="31" t="s">
        <v>20</v>
      </c>
      <c r="D15" s="31"/>
      <c r="E15" s="32"/>
      <c r="F15" s="32"/>
      <c r="G15" s="32"/>
      <c r="H15" s="32"/>
      <c r="I15" s="32"/>
      <c r="J15" s="33"/>
    </row>
    <row r="16" spans="2:10" s="39" customFormat="1" ht="14.25">
      <c r="B16" s="34" t="s">
        <v>0</v>
      </c>
      <c r="C16" s="97" t="s">
        <v>21</v>
      </c>
      <c r="D16" s="98"/>
      <c r="E16" s="99"/>
      <c r="F16" s="41" t="s">
        <v>64</v>
      </c>
      <c r="G16" s="42">
        <v>60</v>
      </c>
      <c r="H16" s="43"/>
      <c r="I16" s="44">
        <f>+(600000*1.35+450000)/30</f>
        <v>42000</v>
      </c>
      <c r="J16" s="44">
        <f>ROUND(G16*I16,0)</f>
        <v>2520000</v>
      </c>
    </row>
    <row r="17" spans="2:12" s="39" customFormat="1" ht="14.25">
      <c r="B17" s="40" t="s">
        <v>1</v>
      </c>
      <c r="C17" s="299" t="s">
        <v>22</v>
      </c>
      <c r="D17" s="300"/>
      <c r="E17" s="301"/>
      <c r="F17" s="41" t="s">
        <v>64</v>
      </c>
      <c r="G17" s="42">
        <v>45</v>
      </c>
      <c r="H17" s="43"/>
      <c r="I17" s="44">
        <f>+(550000*1.35+450000)/30</f>
        <v>39750</v>
      </c>
      <c r="J17" s="44">
        <f>ROUND(G17*I17,0)</f>
        <v>1788750</v>
      </c>
    </row>
    <row r="18" spans="2:12" s="39" customFormat="1" ht="14.25">
      <c r="B18" s="40" t="s">
        <v>3</v>
      </c>
      <c r="C18" s="299"/>
      <c r="D18" s="300"/>
      <c r="E18" s="301"/>
      <c r="F18" s="41"/>
      <c r="G18" s="42"/>
      <c r="H18" s="43"/>
      <c r="I18" s="44"/>
      <c r="J18" s="44"/>
    </row>
    <row r="19" spans="2:12" s="39" customFormat="1" ht="14.25">
      <c r="B19" s="40" t="s">
        <v>4</v>
      </c>
      <c r="C19" s="310"/>
      <c r="D19" s="311"/>
      <c r="E19" s="312"/>
      <c r="F19" s="41"/>
      <c r="G19" s="42"/>
      <c r="H19" s="43"/>
      <c r="I19" s="45"/>
      <c r="J19" s="44"/>
    </row>
    <row r="20" spans="2:12" ht="14.25">
      <c r="B20" s="40" t="s">
        <v>5</v>
      </c>
      <c r="C20" s="313"/>
      <c r="D20" s="314"/>
      <c r="E20" s="315"/>
      <c r="F20" s="46"/>
      <c r="G20" s="47"/>
      <c r="H20" s="48"/>
      <c r="I20" s="49"/>
      <c r="J20" s="50"/>
    </row>
    <row r="21" spans="2:12" ht="15">
      <c r="B21" s="51"/>
      <c r="C21" s="32"/>
      <c r="D21" s="32"/>
      <c r="E21" s="32"/>
      <c r="F21" s="32"/>
      <c r="G21" s="31"/>
      <c r="H21" s="52"/>
      <c r="I21" s="52" t="s">
        <v>23</v>
      </c>
      <c r="J21" s="53">
        <f>SUM(J16:J20)</f>
        <v>4308750</v>
      </c>
    </row>
    <row r="22" spans="2:12" ht="15">
      <c r="B22" s="30" t="s">
        <v>24</v>
      </c>
      <c r="C22" s="31" t="s">
        <v>25</v>
      </c>
      <c r="D22" s="31"/>
      <c r="E22" s="32"/>
      <c r="F22" s="32"/>
      <c r="G22" s="32"/>
      <c r="H22" s="32"/>
      <c r="I22" s="32"/>
      <c r="J22" s="33"/>
    </row>
    <row r="23" spans="2:12" s="39" customFormat="1" ht="14.25">
      <c r="B23" s="34" t="s">
        <v>26</v>
      </c>
      <c r="C23" s="316" t="s">
        <v>67</v>
      </c>
      <c r="D23" s="317"/>
      <c r="E23" s="318"/>
      <c r="F23" s="35" t="s">
        <v>2</v>
      </c>
      <c r="G23" s="36">
        <v>15</v>
      </c>
      <c r="H23" s="37"/>
      <c r="I23" s="54">
        <v>13500</v>
      </c>
      <c r="J23" s="38">
        <f>ROUND(G23*I23,0)</f>
        <v>202500</v>
      </c>
      <c r="L23" s="55"/>
    </row>
    <row r="24" spans="2:12" s="39" customFormat="1" ht="14.25">
      <c r="B24" s="56" t="s">
        <v>27</v>
      </c>
      <c r="C24" s="299" t="s">
        <v>6</v>
      </c>
      <c r="D24" s="300"/>
      <c r="E24" s="301"/>
      <c r="F24" s="41" t="s">
        <v>2</v>
      </c>
      <c r="G24" s="42">
        <v>15</v>
      </c>
      <c r="H24" s="43"/>
      <c r="I24" s="57">
        <v>350000</v>
      </c>
      <c r="J24" s="44">
        <f>ROUND(G24*I24,0)</f>
        <v>5250000</v>
      </c>
      <c r="L24" s="55"/>
    </row>
    <row r="25" spans="2:12" s="39" customFormat="1" ht="14.25">
      <c r="B25" s="56" t="s">
        <v>28</v>
      </c>
      <c r="C25" s="299" t="s">
        <v>68</v>
      </c>
      <c r="D25" s="300"/>
      <c r="E25" s="301"/>
      <c r="F25" s="41" t="s">
        <v>2</v>
      </c>
      <c r="G25" s="42">
        <v>15</v>
      </c>
      <c r="H25" s="43"/>
      <c r="I25" s="57">
        <v>15000</v>
      </c>
      <c r="J25" s="44">
        <f>ROUND(G25*I25,0)</f>
        <v>225000</v>
      </c>
      <c r="L25" s="55"/>
    </row>
    <row r="26" spans="2:12" s="39" customFormat="1" ht="14.25">
      <c r="B26" s="56" t="s">
        <v>29</v>
      </c>
      <c r="C26" s="299"/>
      <c r="D26" s="300"/>
      <c r="E26" s="301"/>
      <c r="F26" s="41"/>
      <c r="G26" s="42"/>
      <c r="H26" s="43"/>
      <c r="I26" s="57"/>
      <c r="J26" s="44"/>
      <c r="L26" s="55"/>
    </row>
    <row r="27" spans="2:12" s="39" customFormat="1" ht="14.25">
      <c r="B27" s="56" t="s">
        <v>30</v>
      </c>
      <c r="C27" s="299"/>
      <c r="D27" s="300"/>
      <c r="E27" s="301"/>
      <c r="F27" s="58"/>
      <c r="G27" s="59"/>
      <c r="H27" s="60"/>
      <c r="I27" s="61"/>
      <c r="J27" s="62"/>
      <c r="L27" s="55"/>
    </row>
    <row r="28" spans="2:12" ht="14.25">
      <c r="B28" s="56" t="s">
        <v>31</v>
      </c>
      <c r="C28" s="313"/>
      <c r="D28" s="314"/>
      <c r="E28" s="315"/>
      <c r="F28" s="46"/>
      <c r="G28" s="47"/>
      <c r="H28" s="48"/>
      <c r="I28" s="49"/>
      <c r="J28" s="63"/>
    </row>
    <row r="29" spans="2:12" ht="15">
      <c r="B29" s="51"/>
      <c r="C29" s="32"/>
      <c r="D29" s="32"/>
      <c r="E29" s="32"/>
      <c r="F29" s="32"/>
      <c r="G29" s="31"/>
      <c r="H29" s="52"/>
      <c r="I29" s="52" t="s">
        <v>32</v>
      </c>
      <c r="J29" s="53">
        <f>SUM(J23:J28)</f>
        <v>5677500</v>
      </c>
    </row>
    <row r="30" spans="2:12" ht="15">
      <c r="B30" s="30" t="s">
        <v>33</v>
      </c>
      <c r="C30" s="31" t="s">
        <v>34</v>
      </c>
      <c r="D30" s="31"/>
      <c r="E30" s="32"/>
      <c r="F30" s="32"/>
      <c r="G30" s="32"/>
      <c r="H30" s="32"/>
      <c r="I30" s="32"/>
      <c r="J30" s="33"/>
    </row>
    <row r="31" spans="2:12" s="39" customFormat="1" ht="14.25" customHeight="1">
      <c r="B31" s="34" t="s">
        <v>35</v>
      </c>
      <c r="C31" s="316" t="s">
        <v>69</v>
      </c>
      <c r="D31" s="317"/>
      <c r="E31" s="318"/>
      <c r="F31" s="35" t="s">
        <v>8</v>
      </c>
      <c r="G31" s="36">
        <v>35</v>
      </c>
      <c r="H31" s="37"/>
      <c r="I31" s="54">
        <v>18000</v>
      </c>
      <c r="J31" s="38">
        <f>ROUND(G31*I31,0)</f>
        <v>630000</v>
      </c>
    </row>
    <row r="32" spans="2:12" s="39" customFormat="1" ht="14.25" customHeight="1">
      <c r="B32" s="56" t="s">
        <v>36</v>
      </c>
      <c r="C32" s="299" t="s">
        <v>70</v>
      </c>
      <c r="D32" s="300"/>
      <c r="E32" s="301"/>
      <c r="F32" s="41" t="s">
        <v>71</v>
      </c>
      <c r="G32" s="42">
        <v>250</v>
      </c>
      <c r="H32" s="43"/>
      <c r="I32" s="57">
        <v>5500</v>
      </c>
      <c r="J32" s="44">
        <f>ROUND(G32*I32,0)</f>
        <v>1375000</v>
      </c>
    </row>
    <row r="33" spans="2:10" s="39" customFormat="1" ht="14.25" customHeight="1">
      <c r="B33" s="56" t="s">
        <v>37</v>
      </c>
      <c r="C33" s="299" t="s">
        <v>76</v>
      </c>
      <c r="D33" s="300"/>
      <c r="E33" s="301"/>
      <c r="F33" s="41" t="s">
        <v>71</v>
      </c>
      <c r="G33" s="42">
        <v>8</v>
      </c>
      <c r="H33" s="43"/>
      <c r="I33" s="57">
        <v>22000</v>
      </c>
      <c r="J33" s="44">
        <f>ROUND(G33*I33,0)</f>
        <v>176000</v>
      </c>
    </row>
    <row r="34" spans="2:10" ht="14.25" customHeight="1">
      <c r="B34" s="56" t="s">
        <v>38</v>
      </c>
      <c r="C34" s="299" t="s">
        <v>75</v>
      </c>
      <c r="D34" s="300"/>
      <c r="E34" s="301"/>
      <c r="F34" s="41" t="s">
        <v>72</v>
      </c>
      <c r="G34" s="42">
        <v>6</v>
      </c>
      <c r="H34" s="43"/>
      <c r="I34" s="57">
        <v>15000</v>
      </c>
      <c r="J34" s="44">
        <f>ROUND(G34*I34,0)</f>
        <v>90000</v>
      </c>
    </row>
    <row r="35" spans="2:10" s="39" customFormat="1" ht="14.25" customHeight="1">
      <c r="B35" s="56" t="s">
        <v>39</v>
      </c>
      <c r="C35" s="299"/>
      <c r="D35" s="300"/>
      <c r="E35" s="301"/>
      <c r="F35" s="41"/>
      <c r="G35" s="59"/>
      <c r="H35" s="60"/>
      <c r="I35" s="61"/>
      <c r="J35" s="62"/>
    </row>
    <row r="36" spans="2:10" ht="14.25" customHeight="1">
      <c r="B36" s="56" t="s">
        <v>40</v>
      </c>
      <c r="C36" s="313"/>
      <c r="D36" s="314"/>
      <c r="E36" s="315"/>
      <c r="F36" s="46"/>
      <c r="G36" s="47"/>
      <c r="H36" s="48"/>
      <c r="I36" s="49"/>
      <c r="J36" s="64"/>
    </row>
    <row r="37" spans="2:10" ht="15">
      <c r="B37" s="51"/>
      <c r="C37" s="32"/>
      <c r="D37" s="32"/>
      <c r="E37" s="32"/>
      <c r="F37" s="32"/>
      <c r="G37" s="31"/>
      <c r="H37" s="52"/>
      <c r="I37" s="52" t="s">
        <v>41</v>
      </c>
      <c r="J37" s="53">
        <f>SUM(J31:J36)</f>
        <v>2271000</v>
      </c>
    </row>
    <row r="38" spans="2:10" ht="15">
      <c r="B38" s="30" t="s">
        <v>42</v>
      </c>
      <c r="C38" s="31" t="s">
        <v>43</v>
      </c>
      <c r="D38" s="31"/>
      <c r="E38" s="32"/>
      <c r="F38" s="32"/>
      <c r="G38" s="32"/>
      <c r="H38" s="32"/>
      <c r="I38" s="32"/>
      <c r="J38" s="33"/>
    </row>
    <row r="39" spans="2:10" s="39" customFormat="1" ht="14.25">
      <c r="B39" s="34" t="s">
        <v>44</v>
      </c>
      <c r="C39" s="319"/>
      <c r="D39" s="320"/>
      <c r="E39" s="321"/>
      <c r="F39" s="35"/>
      <c r="G39" s="36"/>
      <c r="H39" s="37"/>
      <c r="I39" s="65"/>
      <c r="J39" s="66">
        <f>ROUND(G39*I39,0)</f>
        <v>0</v>
      </c>
    </row>
    <row r="40" spans="2:10" ht="14.25">
      <c r="B40" s="40" t="s">
        <v>45</v>
      </c>
      <c r="C40" s="310"/>
      <c r="D40" s="311"/>
      <c r="E40" s="312"/>
      <c r="F40" s="58"/>
      <c r="G40" s="59"/>
      <c r="H40" s="60"/>
      <c r="I40" s="61"/>
      <c r="J40" s="67"/>
    </row>
    <row r="41" spans="2:10" ht="14.25">
      <c r="B41" s="40" t="s">
        <v>46</v>
      </c>
      <c r="C41" s="310"/>
      <c r="D41" s="311"/>
      <c r="E41" s="312"/>
      <c r="F41" s="58"/>
      <c r="G41" s="59"/>
      <c r="H41" s="60"/>
      <c r="I41" s="61"/>
      <c r="J41" s="67"/>
    </row>
    <row r="42" spans="2:10" s="39" customFormat="1" ht="14.25">
      <c r="B42" s="40" t="s">
        <v>47</v>
      </c>
      <c r="C42" s="310"/>
      <c r="D42" s="311"/>
      <c r="E42" s="312"/>
      <c r="F42" s="58"/>
      <c r="G42" s="59"/>
      <c r="H42" s="60"/>
      <c r="I42" s="61"/>
      <c r="J42" s="67"/>
    </row>
    <row r="43" spans="2:10" ht="14.25">
      <c r="B43" s="68" t="s">
        <v>48</v>
      </c>
      <c r="C43" s="313"/>
      <c r="D43" s="314"/>
      <c r="E43" s="315"/>
      <c r="F43" s="46"/>
      <c r="G43" s="47"/>
      <c r="H43" s="48"/>
      <c r="I43" s="49"/>
      <c r="J43" s="63"/>
    </row>
    <row r="44" spans="2:10" ht="15">
      <c r="B44" s="51"/>
      <c r="C44" s="32"/>
      <c r="D44" s="32"/>
      <c r="E44" s="32"/>
      <c r="F44" s="32"/>
      <c r="G44" s="31"/>
      <c r="H44" s="52"/>
      <c r="I44" s="52" t="s">
        <v>49</v>
      </c>
      <c r="J44" s="53"/>
    </row>
    <row r="45" spans="2:10" ht="15">
      <c r="B45" s="30" t="s">
        <v>50</v>
      </c>
      <c r="C45" s="31" t="s">
        <v>51</v>
      </c>
      <c r="D45" s="31"/>
      <c r="E45" s="32"/>
      <c r="F45" s="32"/>
      <c r="G45" s="32"/>
      <c r="H45" s="32"/>
      <c r="I45" s="32"/>
      <c r="J45" s="33"/>
    </row>
    <row r="46" spans="2:10" s="39" customFormat="1" ht="14.25" customHeight="1">
      <c r="B46" s="34" t="s">
        <v>52</v>
      </c>
      <c r="C46" s="328"/>
      <c r="D46" s="329"/>
      <c r="E46" s="330"/>
      <c r="F46" s="35"/>
      <c r="G46" s="69"/>
      <c r="H46" s="37"/>
      <c r="I46" s="65"/>
      <c r="J46" s="66">
        <f>ROUND(G46*I46,0)</f>
        <v>0</v>
      </c>
    </row>
    <row r="47" spans="2:10" s="39" customFormat="1" ht="14.25" customHeight="1">
      <c r="B47" s="40" t="s">
        <v>53</v>
      </c>
      <c r="C47" s="310"/>
      <c r="D47" s="311"/>
      <c r="E47" s="312"/>
      <c r="F47" s="41"/>
      <c r="G47" s="70"/>
      <c r="H47" s="43"/>
      <c r="I47" s="45"/>
      <c r="J47" s="44"/>
    </row>
    <row r="48" spans="2:10" s="39" customFormat="1" ht="14.25" customHeight="1">
      <c r="B48" s="40" t="s">
        <v>54</v>
      </c>
      <c r="C48" s="310"/>
      <c r="D48" s="311"/>
      <c r="E48" s="312"/>
      <c r="F48" s="41"/>
      <c r="G48" s="71"/>
      <c r="H48" s="43"/>
      <c r="I48" s="45"/>
      <c r="J48" s="44"/>
    </row>
    <row r="49" spans="2:10" s="39" customFormat="1" ht="14.25" customHeight="1">
      <c r="B49" s="40" t="s">
        <v>55</v>
      </c>
      <c r="C49" s="310"/>
      <c r="D49" s="311"/>
      <c r="E49" s="312"/>
      <c r="F49" s="41"/>
      <c r="G49" s="71"/>
      <c r="H49" s="43"/>
      <c r="I49" s="45"/>
      <c r="J49" s="44"/>
    </row>
    <row r="50" spans="2:10" ht="14.25" customHeight="1">
      <c r="B50" s="68" t="s">
        <v>56</v>
      </c>
      <c r="C50" s="331"/>
      <c r="D50" s="332"/>
      <c r="E50" s="333"/>
      <c r="F50" s="46"/>
      <c r="G50" s="72"/>
      <c r="H50" s="48"/>
      <c r="I50" s="49"/>
      <c r="J50" s="63"/>
    </row>
    <row r="51" spans="2:10" ht="15">
      <c r="B51" s="73"/>
      <c r="C51" s="32"/>
      <c r="D51" s="32"/>
      <c r="E51" s="32"/>
      <c r="F51" s="32"/>
      <c r="G51" s="31"/>
      <c r="H51" s="52"/>
      <c r="I51" s="52" t="s">
        <v>57</v>
      </c>
      <c r="J51" s="53">
        <f>SUM(J46:J50)</f>
        <v>0</v>
      </c>
    </row>
    <row r="52" spans="2:10" ht="15">
      <c r="B52" s="73"/>
      <c r="C52" s="32"/>
      <c r="D52" s="32"/>
      <c r="E52" s="32"/>
      <c r="F52" s="32"/>
      <c r="G52" s="31"/>
      <c r="H52" s="74"/>
      <c r="I52" s="74"/>
      <c r="J52" s="53"/>
    </row>
    <row r="53" spans="2:10" ht="15">
      <c r="B53" s="334" t="s">
        <v>58</v>
      </c>
      <c r="C53" s="335"/>
      <c r="D53" s="335"/>
      <c r="E53" s="335"/>
      <c r="F53" s="335"/>
      <c r="G53" s="335"/>
      <c r="H53" s="335"/>
      <c r="I53" s="335"/>
      <c r="J53" s="53">
        <f>J21+J29+J37+J44+J51</f>
        <v>12257250</v>
      </c>
    </row>
    <row r="54" spans="2:10" ht="15">
      <c r="B54" s="73"/>
      <c r="C54" s="32"/>
      <c r="D54" s="32"/>
      <c r="E54" s="32"/>
      <c r="F54" s="32"/>
      <c r="G54" s="31"/>
      <c r="H54" s="74"/>
      <c r="I54" s="74"/>
      <c r="J54" s="75"/>
    </row>
    <row r="55" spans="2:10" ht="15">
      <c r="B55" s="73"/>
      <c r="C55" s="32"/>
      <c r="D55" s="32"/>
      <c r="E55" s="32"/>
      <c r="F55" s="32"/>
      <c r="G55" s="31"/>
      <c r="H55" s="74"/>
      <c r="I55" s="74"/>
      <c r="J55" s="53"/>
    </row>
    <row r="56" spans="2:10" ht="15">
      <c r="B56" s="32"/>
      <c r="C56" s="32"/>
      <c r="D56" s="32"/>
      <c r="E56" s="32"/>
      <c r="F56" s="32"/>
      <c r="G56" s="31"/>
      <c r="H56" s="31"/>
      <c r="I56" s="76"/>
      <c r="J56" s="77"/>
    </row>
    <row r="57" spans="2:10" ht="15">
      <c r="B57" s="78"/>
      <c r="C57" s="79"/>
      <c r="D57" s="79"/>
      <c r="E57" s="79"/>
      <c r="F57" s="79"/>
      <c r="G57" s="79"/>
      <c r="H57" s="80"/>
      <c r="I57" s="80" t="s">
        <v>59</v>
      </c>
      <c r="J57" s="53">
        <f>J53</f>
        <v>12257250</v>
      </c>
    </row>
    <row r="58" spans="2:10">
      <c r="B58" s="81"/>
      <c r="C58" s="81"/>
      <c r="D58" s="81"/>
      <c r="E58" s="81"/>
      <c r="F58" s="81"/>
      <c r="G58" s="82"/>
      <c r="H58" s="83"/>
      <c r="I58" s="83"/>
      <c r="J58" s="83"/>
    </row>
    <row r="59" spans="2:10">
      <c r="B59" s="84" t="s">
        <v>60</v>
      </c>
      <c r="C59" s="85"/>
      <c r="D59" s="85"/>
      <c r="E59" s="85"/>
      <c r="F59" s="85"/>
      <c r="G59" s="86"/>
      <c r="H59" s="87"/>
      <c r="I59" s="87"/>
      <c r="J59" s="88"/>
    </row>
    <row r="60" spans="2:10">
      <c r="B60" s="89"/>
      <c r="C60" s="90"/>
      <c r="D60" s="90"/>
      <c r="E60" s="90"/>
      <c r="F60" s="90"/>
      <c r="G60" s="91"/>
      <c r="H60" s="92"/>
      <c r="I60" s="92"/>
      <c r="J60" s="93"/>
    </row>
    <row r="61" spans="2:10">
      <c r="B61" s="84" t="s">
        <v>61</v>
      </c>
      <c r="C61" s="85"/>
      <c r="D61" s="85"/>
      <c r="E61" s="85"/>
      <c r="F61" s="85"/>
      <c r="G61" s="86"/>
      <c r="H61" s="94" t="s">
        <v>62</v>
      </c>
      <c r="I61" s="95"/>
      <c r="J61" s="96"/>
    </row>
    <row r="62" spans="2:10" ht="48" customHeight="1">
      <c r="B62" s="322" t="s">
        <v>63</v>
      </c>
      <c r="C62" s="323"/>
      <c r="D62" s="323"/>
      <c r="E62" s="323"/>
      <c r="F62" s="323"/>
      <c r="G62" s="324"/>
      <c r="H62" s="325">
        <f>+[2]NDC!P12</f>
        <v>41937</v>
      </c>
      <c r="I62" s="326"/>
      <c r="J62" s="327"/>
    </row>
  </sheetData>
  <mergeCells count="39">
    <mergeCell ref="B53:I53"/>
    <mergeCell ref="B62:G62"/>
    <mergeCell ref="H62:J62"/>
    <mergeCell ref="C43:E43"/>
    <mergeCell ref="C46:E46"/>
    <mergeCell ref="C47:E47"/>
    <mergeCell ref="C48:E48"/>
    <mergeCell ref="C49:E49"/>
    <mergeCell ref="C50:E50"/>
    <mergeCell ref="C42:E42"/>
    <mergeCell ref="C27:E27"/>
    <mergeCell ref="C28:E28"/>
    <mergeCell ref="C31:E31"/>
    <mergeCell ref="C32:E32"/>
    <mergeCell ref="C33:E33"/>
    <mergeCell ref="C34:E34"/>
    <mergeCell ref="C35:E35"/>
    <mergeCell ref="C36:E36"/>
    <mergeCell ref="C39:E39"/>
    <mergeCell ref="C40:E40"/>
    <mergeCell ref="C41:E41"/>
    <mergeCell ref="C26:E26"/>
    <mergeCell ref="B12:C12"/>
    <mergeCell ref="D12:F12"/>
    <mergeCell ref="C14:E14"/>
    <mergeCell ref="C17:E17"/>
    <mergeCell ref="C18:E18"/>
    <mergeCell ref="C19:E19"/>
    <mergeCell ref="C20:E20"/>
    <mergeCell ref="C23:E23"/>
    <mergeCell ref="C24:E24"/>
    <mergeCell ref="C25:E25"/>
    <mergeCell ref="B11:C11"/>
    <mergeCell ref="D11:F11"/>
    <mergeCell ref="D4:J6"/>
    <mergeCell ref="B7:C7"/>
    <mergeCell ref="D7:J7"/>
    <mergeCell ref="B9:J9"/>
    <mergeCell ref="B10:J10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2"/>
  <sheetViews>
    <sheetView view="pageBreakPreview" topLeftCell="A4" zoomScaleNormal="100" zoomScaleSheetLayoutView="100" workbookViewId="0">
      <selection activeCell="J53" sqref="J53"/>
    </sheetView>
  </sheetViews>
  <sheetFormatPr baseColWidth="10" defaultColWidth="11.42578125" defaultRowHeight="12.75"/>
  <cols>
    <col min="1" max="1" width="2.42578125" style="4" customWidth="1"/>
    <col min="2" max="3" width="8.140625" style="4" customWidth="1"/>
    <col min="4" max="4" width="7.85546875" style="4" customWidth="1"/>
    <col min="5" max="5" width="42.5703125" style="4" customWidth="1"/>
    <col min="6" max="6" width="11.28515625" style="4" customWidth="1"/>
    <col min="7" max="7" width="11.28515625" style="5" customWidth="1"/>
    <col min="8" max="8" width="14" style="6" customWidth="1"/>
    <col min="9" max="9" width="13.85546875" style="7" customWidth="1"/>
    <col min="10" max="10" width="17.7109375" style="7" customWidth="1"/>
    <col min="11" max="11" width="11.42578125" style="4" customWidth="1"/>
    <col min="12" max="12" width="12.7109375" style="4" bestFit="1" customWidth="1"/>
    <col min="13" max="256" width="11.42578125" style="4"/>
    <col min="257" max="257" width="2.42578125" style="4" customWidth="1"/>
    <col min="258" max="259" width="8.140625" style="4" customWidth="1"/>
    <col min="260" max="260" width="7.85546875" style="4" customWidth="1"/>
    <col min="261" max="261" width="42.5703125" style="4" customWidth="1"/>
    <col min="262" max="263" width="11.28515625" style="4" customWidth="1"/>
    <col min="264" max="264" width="14" style="4" customWidth="1"/>
    <col min="265" max="265" width="13.85546875" style="4" customWidth="1"/>
    <col min="266" max="266" width="17.7109375" style="4" customWidth="1"/>
    <col min="267" max="267" width="11.42578125" style="4" customWidth="1"/>
    <col min="268" max="268" width="12.7109375" style="4" bestFit="1" customWidth="1"/>
    <col min="269" max="512" width="11.42578125" style="4"/>
    <col min="513" max="513" width="2.42578125" style="4" customWidth="1"/>
    <col min="514" max="515" width="8.140625" style="4" customWidth="1"/>
    <col min="516" max="516" width="7.85546875" style="4" customWidth="1"/>
    <col min="517" max="517" width="42.5703125" style="4" customWidth="1"/>
    <col min="518" max="519" width="11.28515625" style="4" customWidth="1"/>
    <col min="520" max="520" width="14" style="4" customWidth="1"/>
    <col min="521" max="521" width="13.85546875" style="4" customWidth="1"/>
    <col min="522" max="522" width="17.7109375" style="4" customWidth="1"/>
    <col min="523" max="523" width="11.42578125" style="4" customWidth="1"/>
    <col min="524" max="524" width="12.7109375" style="4" bestFit="1" customWidth="1"/>
    <col min="525" max="768" width="11.42578125" style="4"/>
    <col min="769" max="769" width="2.42578125" style="4" customWidth="1"/>
    <col min="770" max="771" width="8.140625" style="4" customWidth="1"/>
    <col min="772" max="772" width="7.85546875" style="4" customWidth="1"/>
    <col min="773" max="773" width="42.5703125" style="4" customWidth="1"/>
    <col min="774" max="775" width="11.28515625" style="4" customWidth="1"/>
    <col min="776" max="776" width="14" style="4" customWidth="1"/>
    <col min="777" max="777" width="13.85546875" style="4" customWidth="1"/>
    <col min="778" max="778" width="17.7109375" style="4" customWidth="1"/>
    <col min="779" max="779" width="11.42578125" style="4" customWidth="1"/>
    <col min="780" max="780" width="12.7109375" style="4" bestFit="1" customWidth="1"/>
    <col min="781" max="1024" width="11.42578125" style="4"/>
    <col min="1025" max="1025" width="2.42578125" style="4" customWidth="1"/>
    <col min="1026" max="1027" width="8.140625" style="4" customWidth="1"/>
    <col min="1028" max="1028" width="7.85546875" style="4" customWidth="1"/>
    <col min="1029" max="1029" width="42.5703125" style="4" customWidth="1"/>
    <col min="1030" max="1031" width="11.28515625" style="4" customWidth="1"/>
    <col min="1032" max="1032" width="14" style="4" customWidth="1"/>
    <col min="1033" max="1033" width="13.85546875" style="4" customWidth="1"/>
    <col min="1034" max="1034" width="17.7109375" style="4" customWidth="1"/>
    <col min="1035" max="1035" width="11.42578125" style="4" customWidth="1"/>
    <col min="1036" max="1036" width="12.7109375" style="4" bestFit="1" customWidth="1"/>
    <col min="1037" max="1280" width="11.42578125" style="4"/>
    <col min="1281" max="1281" width="2.42578125" style="4" customWidth="1"/>
    <col min="1282" max="1283" width="8.140625" style="4" customWidth="1"/>
    <col min="1284" max="1284" width="7.85546875" style="4" customWidth="1"/>
    <col min="1285" max="1285" width="42.5703125" style="4" customWidth="1"/>
    <col min="1286" max="1287" width="11.28515625" style="4" customWidth="1"/>
    <col min="1288" max="1288" width="14" style="4" customWidth="1"/>
    <col min="1289" max="1289" width="13.85546875" style="4" customWidth="1"/>
    <col min="1290" max="1290" width="17.7109375" style="4" customWidth="1"/>
    <col min="1291" max="1291" width="11.42578125" style="4" customWidth="1"/>
    <col min="1292" max="1292" width="12.7109375" style="4" bestFit="1" customWidth="1"/>
    <col min="1293" max="1536" width="11.42578125" style="4"/>
    <col min="1537" max="1537" width="2.42578125" style="4" customWidth="1"/>
    <col min="1538" max="1539" width="8.140625" style="4" customWidth="1"/>
    <col min="1540" max="1540" width="7.85546875" style="4" customWidth="1"/>
    <col min="1541" max="1541" width="42.5703125" style="4" customWidth="1"/>
    <col min="1542" max="1543" width="11.28515625" style="4" customWidth="1"/>
    <col min="1544" max="1544" width="14" style="4" customWidth="1"/>
    <col min="1545" max="1545" width="13.85546875" style="4" customWidth="1"/>
    <col min="1546" max="1546" width="17.7109375" style="4" customWidth="1"/>
    <col min="1547" max="1547" width="11.42578125" style="4" customWidth="1"/>
    <col min="1548" max="1548" width="12.7109375" style="4" bestFit="1" customWidth="1"/>
    <col min="1549" max="1792" width="11.42578125" style="4"/>
    <col min="1793" max="1793" width="2.42578125" style="4" customWidth="1"/>
    <col min="1794" max="1795" width="8.140625" style="4" customWidth="1"/>
    <col min="1796" max="1796" width="7.85546875" style="4" customWidth="1"/>
    <col min="1797" max="1797" width="42.5703125" style="4" customWidth="1"/>
    <col min="1798" max="1799" width="11.28515625" style="4" customWidth="1"/>
    <col min="1800" max="1800" width="14" style="4" customWidth="1"/>
    <col min="1801" max="1801" width="13.85546875" style="4" customWidth="1"/>
    <col min="1802" max="1802" width="17.7109375" style="4" customWidth="1"/>
    <col min="1803" max="1803" width="11.42578125" style="4" customWidth="1"/>
    <col min="1804" max="1804" width="12.7109375" style="4" bestFit="1" customWidth="1"/>
    <col min="1805" max="2048" width="11.42578125" style="4"/>
    <col min="2049" max="2049" width="2.42578125" style="4" customWidth="1"/>
    <col min="2050" max="2051" width="8.140625" style="4" customWidth="1"/>
    <col min="2052" max="2052" width="7.85546875" style="4" customWidth="1"/>
    <col min="2053" max="2053" width="42.5703125" style="4" customWidth="1"/>
    <col min="2054" max="2055" width="11.28515625" style="4" customWidth="1"/>
    <col min="2056" max="2056" width="14" style="4" customWidth="1"/>
    <col min="2057" max="2057" width="13.85546875" style="4" customWidth="1"/>
    <col min="2058" max="2058" width="17.7109375" style="4" customWidth="1"/>
    <col min="2059" max="2059" width="11.42578125" style="4" customWidth="1"/>
    <col min="2060" max="2060" width="12.7109375" style="4" bestFit="1" customWidth="1"/>
    <col min="2061" max="2304" width="11.42578125" style="4"/>
    <col min="2305" max="2305" width="2.42578125" style="4" customWidth="1"/>
    <col min="2306" max="2307" width="8.140625" style="4" customWidth="1"/>
    <col min="2308" max="2308" width="7.85546875" style="4" customWidth="1"/>
    <col min="2309" max="2309" width="42.5703125" style="4" customWidth="1"/>
    <col min="2310" max="2311" width="11.28515625" style="4" customWidth="1"/>
    <col min="2312" max="2312" width="14" style="4" customWidth="1"/>
    <col min="2313" max="2313" width="13.85546875" style="4" customWidth="1"/>
    <col min="2314" max="2314" width="17.7109375" style="4" customWidth="1"/>
    <col min="2315" max="2315" width="11.42578125" style="4" customWidth="1"/>
    <col min="2316" max="2316" width="12.7109375" style="4" bestFit="1" customWidth="1"/>
    <col min="2317" max="2560" width="11.42578125" style="4"/>
    <col min="2561" max="2561" width="2.42578125" style="4" customWidth="1"/>
    <col min="2562" max="2563" width="8.140625" style="4" customWidth="1"/>
    <col min="2564" max="2564" width="7.85546875" style="4" customWidth="1"/>
    <col min="2565" max="2565" width="42.5703125" style="4" customWidth="1"/>
    <col min="2566" max="2567" width="11.28515625" style="4" customWidth="1"/>
    <col min="2568" max="2568" width="14" style="4" customWidth="1"/>
    <col min="2569" max="2569" width="13.85546875" style="4" customWidth="1"/>
    <col min="2570" max="2570" width="17.7109375" style="4" customWidth="1"/>
    <col min="2571" max="2571" width="11.42578125" style="4" customWidth="1"/>
    <col min="2572" max="2572" width="12.7109375" style="4" bestFit="1" customWidth="1"/>
    <col min="2573" max="2816" width="11.42578125" style="4"/>
    <col min="2817" max="2817" width="2.42578125" style="4" customWidth="1"/>
    <col min="2818" max="2819" width="8.140625" style="4" customWidth="1"/>
    <col min="2820" max="2820" width="7.85546875" style="4" customWidth="1"/>
    <col min="2821" max="2821" width="42.5703125" style="4" customWidth="1"/>
    <col min="2822" max="2823" width="11.28515625" style="4" customWidth="1"/>
    <col min="2824" max="2824" width="14" style="4" customWidth="1"/>
    <col min="2825" max="2825" width="13.85546875" style="4" customWidth="1"/>
    <col min="2826" max="2826" width="17.7109375" style="4" customWidth="1"/>
    <col min="2827" max="2827" width="11.42578125" style="4" customWidth="1"/>
    <col min="2828" max="2828" width="12.7109375" style="4" bestFit="1" customWidth="1"/>
    <col min="2829" max="3072" width="11.42578125" style="4"/>
    <col min="3073" max="3073" width="2.42578125" style="4" customWidth="1"/>
    <col min="3074" max="3075" width="8.140625" style="4" customWidth="1"/>
    <col min="3076" max="3076" width="7.85546875" style="4" customWidth="1"/>
    <col min="3077" max="3077" width="42.5703125" style="4" customWidth="1"/>
    <col min="3078" max="3079" width="11.28515625" style="4" customWidth="1"/>
    <col min="3080" max="3080" width="14" style="4" customWidth="1"/>
    <col min="3081" max="3081" width="13.85546875" style="4" customWidth="1"/>
    <col min="3082" max="3082" width="17.7109375" style="4" customWidth="1"/>
    <col min="3083" max="3083" width="11.42578125" style="4" customWidth="1"/>
    <col min="3084" max="3084" width="12.7109375" style="4" bestFit="1" customWidth="1"/>
    <col min="3085" max="3328" width="11.42578125" style="4"/>
    <col min="3329" max="3329" width="2.42578125" style="4" customWidth="1"/>
    <col min="3330" max="3331" width="8.140625" style="4" customWidth="1"/>
    <col min="3332" max="3332" width="7.85546875" style="4" customWidth="1"/>
    <col min="3333" max="3333" width="42.5703125" style="4" customWidth="1"/>
    <col min="3334" max="3335" width="11.28515625" style="4" customWidth="1"/>
    <col min="3336" max="3336" width="14" style="4" customWidth="1"/>
    <col min="3337" max="3337" width="13.85546875" style="4" customWidth="1"/>
    <col min="3338" max="3338" width="17.7109375" style="4" customWidth="1"/>
    <col min="3339" max="3339" width="11.42578125" style="4" customWidth="1"/>
    <col min="3340" max="3340" width="12.7109375" style="4" bestFit="1" customWidth="1"/>
    <col min="3341" max="3584" width="11.42578125" style="4"/>
    <col min="3585" max="3585" width="2.42578125" style="4" customWidth="1"/>
    <col min="3586" max="3587" width="8.140625" style="4" customWidth="1"/>
    <col min="3588" max="3588" width="7.85546875" style="4" customWidth="1"/>
    <col min="3589" max="3589" width="42.5703125" style="4" customWidth="1"/>
    <col min="3590" max="3591" width="11.28515625" style="4" customWidth="1"/>
    <col min="3592" max="3592" width="14" style="4" customWidth="1"/>
    <col min="3593" max="3593" width="13.85546875" style="4" customWidth="1"/>
    <col min="3594" max="3594" width="17.7109375" style="4" customWidth="1"/>
    <col min="3595" max="3595" width="11.42578125" style="4" customWidth="1"/>
    <col min="3596" max="3596" width="12.7109375" style="4" bestFit="1" customWidth="1"/>
    <col min="3597" max="3840" width="11.42578125" style="4"/>
    <col min="3841" max="3841" width="2.42578125" style="4" customWidth="1"/>
    <col min="3842" max="3843" width="8.140625" style="4" customWidth="1"/>
    <col min="3844" max="3844" width="7.85546875" style="4" customWidth="1"/>
    <col min="3845" max="3845" width="42.5703125" style="4" customWidth="1"/>
    <col min="3846" max="3847" width="11.28515625" style="4" customWidth="1"/>
    <col min="3848" max="3848" width="14" style="4" customWidth="1"/>
    <col min="3849" max="3849" width="13.85546875" style="4" customWidth="1"/>
    <col min="3850" max="3850" width="17.7109375" style="4" customWidth="1"/>
    <col min="3851" max="3851" width="11.42578125" style="4" customWidth="1"/>
    <col min="3852" max="3852" width="12.7109375" style="4" bestFit="1" customWidth="1"/>
    <col min="3853" max="4096" width="11.42578125" style="4"/>
    <col min="4097" max="4097" width="2.42578125" style="4" customWidth="1"/>
    <col min="4098" max="4099" width="8.140625" style="4" customWidth="1"/>
    <col min="4100" max="4100" width="7.85546875" style="4" customWidth="1"/>
    <col min="4101" max="4101" width="42.5703125" style="4" customWidth="1"/>
    <col min="4102" max="4103" width="11.28515625" style="4" customWidth="1"/>
    <col min="4104" max="4104" width="14" style="4" customWidth="1"/>
    <col min="4105" max="4105" width="13.85546875" style="4" customWidth="1"/>
    <col min="4106" max="4106" width="17.7109375" style="4" customWidth="1"/>
    <col min="4107" max="4107" width="11.42578125" style="4" customWidth="1"/>
    <col min="4108" max="4108" width="12.7109375" style="4" bestFit="1" customWidth="1"/>
    <col min="4109" max="4352" width="11.42578125" style="4"/>
    <col min="4353" max="4353" width="2.42578125" style="4" customWidth="1"/>
    <col min="4354" max="4355" width="8.140625" style="4" customWidth="1"/>
    <col min="4356" max="4356" width="7.85546875" style="4" customWidth="1"/>
    <col min="4357" max="4357" width="42.5703125" style="4" customWidth="1"/>
    <col min="4358" max="4359" width="11.28515625" style="4" customWidth="1"/>
    <col min="4360" max="4360" width="14" style="4" customWidth="1"/>
    <col min="4361" max="4361" width="13.85546875" style="4" customWidth="1"/>
    <col min="4362" max="4362" width="17.7109375" style="4" customWidth="1"/>
    <col min="4363" max="4363" width="11.42578125" style="4" customWidth="1"/>
    <col min="4364" max="4364" width="12.7109375" style="4" bestFit="1" customWidth="1"/>
    <col min="4365" max="4608" width="11.42578125" style="4"/>
    <col min="4609" max="4609" width="2.42578125" style="4" customWidth="1"/>
    <col min="4610" max="4611" width="8.140625" style="4" customWidth="1"/>
    <col min="4612" max="4612" width="7.85546875" style="4" customWidth="1"/>
    <col min="4613" max="4613" width="42.5703125" style="4" customWidth="1"/>
    <col min="4614" max="4615" width="11.28515625" style="4" customWidth="1"/>
    <col min="4616" max="4616" width="14" style="4" customWidth="1"/>
    <col min="4617" max="4617" width="13.85546875" style="4" customWidth="1"/>
    <col min="4618" max="4618" width="17.7109375" style="4" customWidth="1"/>
    <col min="4619" max="4619" width="11.42578125" style="4" customWidth="1"/>
    <col min="4620" max="4620" width="12.7109375" style="4" bestFit="1" customWidth="1"/>
    <col min="4621" max="4864" width="11.42578125" style="4"/>
    <col min="4865" max="4865" width="2.42578125" style="4" customWidth="1"/>
    <col min="4866" max="4867" width="8.140625" style="4" customWidth="1"/>
    <col min="4868" max="4868" width="7.85546875" style="4" customWidth="1"/>
    <col min="4869" max="4869" width="42.5703125" style="4" customWidth="1"/>
    <col min="4870" max="4871" width="11.28515625" style="4" customWidth="1"/>
    <col min="4872" max="4872" width="14" style="4" customWidth="1"/>
    <col min="4873" max="4873" width="13.85546875" style="4" customWidth="1"/>
    <col min="4874" max="4874" width="17.7109375" style="4" customWidth="1"/>
    <col min="4875" max="4875" width="11.42578125" style="4" customWidth="1"/>
    <col min="4876" max="4876" width="12.7109375" style="4" bestFit="1" customWidth="1"/>
    <col min="4877" max="5120" width="11.42578125" style="4"/>
    <col min="5121" max="5121" width="2.42578125" style="4" customWidth="1"/>
    <col min="5122" max="5123" width="8.140625" style="4" customWidth="1"/>
    <col min="5124" max="5124" width="7.85546875" style="4" customWidth="1"/>
    <col min="5125" max="5125" width="42.5703125" style="4" customWidth="1"/>
    <col min="5126" max="5127" width="11.28515625" style="4" customWidth="1"/>
    <col min="5128" max="5128" width="14" style="4" customWidth="1"/>
    <col min="5129" max="5129" width="13.85546875" style="4" customWidth="1"/>
    <col min="5130" max="5130" width="17.7109375" style="4" customWidth="1"/>
    <col min="5131" max="5131" width="11.42578125" style="4" customWidth="1"/>
    <col min="5132" max="5132" width="12.7109375" style="4" bestFit="1" customWidth="1"/>
    <col min="5133" max="5376" width="11.42578125" style="4"/>
    <col min="5377" max="5377" width="2.42578125" style="4" customWidth="1"/>
    <col min="5378" max="5379" width="8.140625" style="4" customWidth="1"/>
    <col min="5380" max="5380" width="7.85546875" style="4" customWidth="1"/>
    <col min="5381" max="5381" width="42.5703125" style="4" customWidth="1"/>
    <col min="5382" max="5383" width="11.28515625" style="4" customWidth="1"/>
    <col min="5384" max="5384" width="14" style="4" customWidth="1"/>
    <col min="5385" max="5385" width="13.85546875" style="4" customWidth="1"/>
    <col min="5386" max="5386" width="17.7109375" style="4" customWidth="1"/>
    <col min="5387" max="5387" width="11.42578125" style="4" customWidth="1"/>
    <col min="5388" max="5388" width="12.7109375" style="4" bestFit="1" customWidth="1"/>
    <col min="5389" max="5632" width="11.42578125" style="4"/>
    <col min="5633" max="5633" width="2.42578125" style="4" customWidth="1"/>
    <col min="5634" max="5635" width="8.140625" style="4" customWidth="1"/>
    <col min="5636" max="5636" width="7.85546875" style="4" customWidth="1"/>
    <col min="5637" max="5637" width="42.5703125" style="4" customWidth="1"/>
    <col min="5638" max="5639" width="11.28515625" style="4" customWidth="1"/>
    <col min="5640" max="5640" width="14" style="4" customWidth="1"/>
    <col min="5641" max="5641" width="13.85546875" style="4" customWidth="1"/>
    <col min="5642" max="5642" width="17.7109375" style="4" customWidth="1"/>
    <col min="5643" max="5643" width="11.42578125" style="4" customWidth="1"/>
    <col min="5644" max="5644" width="12.7109375" style="4" bestFit="1" customWidth="1"/>
    <col min="5645" max="5888" width="11.42578125" style="4"/>
    <col min="5889" max="5889" width="2.42578125" style="4" customWidth="1"/>
    <col min="5890" max="5891" width="8.140625" style="4" customWidth="1"/>
    <col min="5892" max="5892" width="7.85546875" style="4" customWidth="1"/>
    <col min="5893" max="5893" width="42.5703125" style="4" customWidth="1"/>
    <col min="5894" max="5895" width="11.28515625" style="4" customWidth="1"/>
    <col min="5896" max="5896" width="14" style="4" customWidth="1"/>
    <col min="5897" max="5897" width="13.85546875" style="4" customWidth="1"/>
    <col min="5898" max="5898" width="17.7109375" style="4" customWidth="1"/>
    <col min="5899" max="5899" width="11.42578125" style="4" customWidth="1"/>
    <col min="5900" max="5900" width="12.7109375" style="4" bestFit="1" customWidth="1"/>
    <col min="5901" max="6144" width="11.42578125" style="4"/>
    <col min="6145" max="6145" width="2.42578125" style="4" customWidth="1"/>
    <col min="6146" max="6147" width="8.140625" style="4" customWidth="1"/>
    <col min="6148" max="6148" width="7.85546875" style="4" customWidth="1"/>
    <col min="6149" max="6149" width="42.5703125" style="4" customWidth="1"/>
    <col min="6150" max="6151" width="11.28515625" style="4" customWidth="1"/>
    <col min="6152" max="6152" width="14" style="4" customWidth="1"/>
    <col min="6153" max="6153" width="13.85546875" style="4" customWidth="1"/>
    <col min="6154" max="6154" width="17.7109375" style="4" customWidth="1"/>
    <col min="6155" max="6155" width="11.42578125" style="4" customWidth="1"/>
    <col min="6156" max="6156" width="12.7109375" style="4" bestFit="1" customWidth="1"/>
    <col min="6157" max="6400" width="11.42578125" style="4"/>
    <col min="6401" max="6401" width="2.42578125" style="4" customWidth="1"/>
    <col min="6402" max="6403" width="8.140625" style="4" customWidth="1"/>
    <col min="6404" max="6404" width="7.85546875" style="4" customWidth="1"/>
    <col min="6405" max="6405" width="42.5703125" style="4" customWidth="1"/>
    <col min="6406" max="6407" width="11.28515625" style="4" customWidth="1"/>
    <col min="6408" max="6408" width="14" style="4" customWidth="1"/>
    <col min="6409" max="6409" width="13.85546875" style="4" customWidth="1"/>
    <col min="6410" max="6410" width="17.7109375" style="4" customWidth="1"/>
    <col min="6411" max="6411" width="11.42578125" style="4" customWidth="1"/>
    <col min="6412" max="6412" width="12.7109375" style="4" bestFit="1" customWidth="1"/>
    <col min="6413" max="6656" width="11.42578125" style="4"/>
    <col min="6657" max="6657" width="2.42578125" style="4" customWidth="1"/>
    <col min="6658" max="6659" width="8.140625" style="4" customWidth="1"/>
    <col min="6660" max="6660" width="7.85546875" style="4" customWidth="1"/>
    <col min="6661" max="6661" width="42.5703125" style="4" customWidth="1"/>
    <col min="6662" max="6663" width="11.28515625" style="4" customWidth="1"/>
    <col min="6664" max="6664" width="14" style="4" customWidth="1"/>
    <col min="6665" max="6665" width="13.85546875" style="4" customWidth="1"/>
    <col min="6666" max="6666" width="17.7109375" style="4" customWidth="1"/>
    <col min="6667" max="6667" width="11.42578125" style="4" customWidth="1"/>
    <col min="6668" max="6668" width="12.7109375" style="4" bestFit="1" customWidth="1"/>
    <col min="6669" max="6912" width="11.42578125" style="4"/>
    <col min="6913" max="6913" width="2.42578125" style="4" customWidth="1"/>
    <col min="6914" max="6915" width="8.140625" style="4" customWidth="1"/>
    <col min="6916" max="6916" width="7.85546875" style="4" customWidth="1"/>
    <col min="6917" max="6917" width="42.5703125" style="4" customWidth="1"/>
    <col min="6918" max="6919" width="11.28515625" style="4" customWidth="1"/>
    <col min="6920" max="6920" width="14" style="4" customWidth="1"/>
    <col min="6921" max="6921" width="13.85546875" style="4" customWidth="1"/>
    <col min="6922" max="6922" width="17.7109375" style="4" customWidth="1"/>
    <col min="6923" max="6923" width="11.42578125" style="4" customWidth="1"/>
    <col min="6924" max="6924" width="12.7109375" style="4" bestFit="1" customWidth="1"/>
    <col min="6925" max="7168" width="11.42578125" style="4"/>
    <col min="7169" max="7169" width="2.42578125" style="4" customWidth="1"/>
    <col min="7170" max="7171" width="8.140625" style="4" customWidth="1"/>
    <col min="7172" max="7172" width="7.85546875" style="4" customWidth="1"/>
    <col min="7173" max="7173" width="42.5703125" style="4" customWidth="1"/>
    <col min="7174" max="7175" width="11.28515625" style="4" customWidth="1"/>
    <col min="7176" max="7176" width="14" style="4" customWidth="1"/>
    <col min="7177" max="7177" width="13.85546875" style="4" customWidth="1"/>
    <col min="7178" max="7178" width="17.7109375" style="4" customWidth="1"/>
    <col min="7179" max="7179" width="11.42578125" style="4" customWidth="1"/>
    <col min="7180" max="7180" width="12.7109375" style="4" bestFit="1" customWidth="1"/>
    <col min="7181" max="7424" width="11.42578125" style="4"/>
    <col min="7425" max="7425" width="2.42578125" style="4" customWidth="1"/>
    <col min="7426" max="7427" width="8.140625" style="4" customWidth="1"/>
    <col min="7428" max="7428" width="7.85546875" style="4" customWidth="1"/>
    <col min="7429" max="7429" width="42.5703125" style="4" customWidth="1"/>
    <col min="7430" max="7431" width="11.28515625" style="4" customWidth="1"/>
    <col min="7432" max="7432" width="14" style="4" customWidth="1"/>
    <col min="7433" max="7433" width="13.85546875" style="4" customWidth="1"/>
    <col min="7434" max="7434" width="17.7109375" style="4" customWidth="1"/>
    <col min="7435" max="7435" width="11.42578125" style="4" customWidth="1"/>
    <col min="7436" max="7436" width="12.7109375" style="4" bestFit="1" customWidth="1"/>
    <col min="7437" max="7680" width="11.42578125" style="4"/>
    <col min="7681" max="7681" width="2.42578125" style="4" customWidth="1"/>
    <col min="7682" max="7683" width="8.140625" style="4" customWidth="1"/>
    <col min="7684" max="7684" width="7.85546875" style="4" customWidth="1"/>
    <col min="7685" max="7685" width="42.5703125" style="4" customWidth="1"/>
    <col min="7686" max="7687" width="11.28515625" style="4" customWidth="1"/>
    <col min="7688" max="7688" width="14" style="4" customWidth="1"/>
    <col min="7689" max="7689" width="13.85546875" style="4" customWidth="1"/>
    <col min="7690" max="7690" width="17.7109375" style="4" customWidth="1"/>
    <col min="7691" max="7691" width="11.42578125" style="4" customWidth="1"/>
    <col min="7692" max="7692" width="12.7109375" style="4" bestFit="1" customWidth="1"/>
    <col min="7693" max="7936" width="11.42578125" style="4"/>
    <col min="7937" max="7937" width="2.42578125" style="4" customWidth="1"/>
    <col min="7938" max="7939" width="8.140625" style="4" customWidth="1"/>
    <col min="7940" max="7940" width="7.85546875" style="4" customWidth="1"/>
    <col min="7941" max="7941" width="42.5703125" style="4" customWidth="1"/>
    <col min="7942" max="7943" width="11.28515625" style="4" customWidth="1"/>
    <col min="7944" max="7944" width="14" style="4" customWidth="1"/>
    <col min="7945" max="7945" width="13.85546875" style="4" customWidth="1"/>
    <col min="7946" max="7946" width="17.7109375" style="4" customWidth="1"/>
    <col min="7947" max="7947" width="11.42578125" style="4" customWidth="1"/>
    <col min="7948" max="7948" width="12.7109375" style="4" bestFit="1" customWidth="1"/>
    <col min="7949" max="8192" width="11.42578125" style="4"/>
    <col min="8193" max="8193" width="2.42578125" style="4" customWidth="1"/>
    <col min="8194" max="8195" width="8.140625" style="4" customWidth="1"/>
    <col min="8196" max="8196" width="7.85546875" style="4" customWidth="1"/>
    <col min="8197" max="8197" width="42.5703125" style="4" customWidth="1"/>
    <col min="8198" max="8199" width="11.28515625" style="4" customWidth="1"/>
    <col min="8200" max="8200" width="14" style="4" customWidth="1"/>
    <col min="8201" max="8201" width="13.85546875" style="4" customWidth="1"/>
    <col min="8202" max="8202" width="17.7109375" style="4" customWidth="1"/>
    <col min="8203" max="8203" width="11.42578125" style="4" customWidth="1"/>
    <col min="8204" max="8204" width="12.7109375" style="4" bestFit="1" customWidth="1"/>
    <col min="8205" max="8448" width="11.42578125" style="4"/>
    <col min="8449" max="8449" width="2.42578125" style="4" customWidth="1"/>
    <col min="8450" max="8451" width="8.140625" style="4" customWidth="1"/>
    <col min="8452" max="8452" width="7.85546875" style="4" customWidth="1"/>
    <col min="8453" max="8453" width="42.5703125" style="4" customWidth="1"/>
    <col min="8454" max="8455" width="11.28515625" style="4" customWidth="1"/>
    <col min="8456" max="8456" width="14" style="4" customWidth="1"/>
    <col min="8457" max="8457" width="13.85546875" style="4" customWidth="1"/>
    <col min="8458" max="8458" width="17.7109375" style="4" customWidth="1"/>
    <col min="8459" max="8459" width="11.42578125" style="4" customWidth="1"/>
    <col min="8460" max="8460" width="12.7109375" style="4" bestFit="1" customWidth="1"/>
    <col min="8461" max="8704" width="11.42578125" style="4"/>
    <col min="8705" max="8705" width="2.42578125" style="4" customWidth="1"/>
    <col min="8706" max="8707" width="8.140625" style="4" customWidth="1"/>
    <col min="8708" max="8708" width="7.85546875" style="4" customWidth="1"/>
    <col min="8709" max="8709" width="42.5703125" style="4" customWidth="1"/>
    <col min="8710" max="8711" width="11.28515625" style="4" customWidth="1"/>
    <col min="8712" max="8712" width="14" style="4" customWidth="1"/>
    <col min="8713" max="8713" width="13.85546875" style="4" customWidth="1"/>
    <col min="8714" max="8714" width="17.7109375" style="4" customWidth="1"/>
    <col min="8715" max="8715" width="11.42578125" style="4" customWidth="1"/>
    <col min="8716" max="8716" width="12.7109375" style="4" bestFit="1" customWidth="1"/>
    <col min="8717" max="8960" width="11.42578125" style="4"/>
    <col min="8961" max="8961" width="2.42578125" style="4" customWidth="1"/>
    <col min="8962" max="8963" width="8.140625" style="4" customWidth="1"/>
    <col min="8964" max="8964" width="7.85546875" style="4" customWidth="1"/>
    <col min="8965" max="8965" width="42.5703125" style="4" customWidth="1"/>
    <col min="8966" max="8967" width="11.28515625" style="4" customWidth="1"/>
    <col min="8968" max="8968" width="14" style="4" customWidth="1"/>
    <col min="8969" max="8969" width="13.85546875" style="4" customWidth="1"/>
    <col min="8970" max="8970" width="17.7109375" style="4" customWidth="1"/>
    <col min="8971" max="8971" width="11.42578125" style="4" customWidth="1"/>
    <col min="8972" max="8972" width="12.7109375" style="4" bestFit="1" customWidth="1"/>
    <col min="8973" max="9216" width="11.42578125" style="4"/>
    <col min="9217" max="9217" width="2.42578125" style="4" customWidth="1"/>
    <col min="9218" max="9219" width="8.140625" style="4" customWidth="1"/>
    <col min="9220" max="9220" width="7.85546875" style="4" customWidth="1"/>
    <col min="9221" max="9221" width="42.5703125" style="4" customWidth="1"/>
    <col min="9222" max="9223" width="11.28515625" style="4" customWidth="1"/>
    <col min="9224" max="9224" width="14" style="4" customWidth="1"/>
    <col min="9225" max="9225" width="13.85546875" style="4" customWidth="1"/>
    <col min="9226" max="9226" width="17.7109375" style="4" customWidth="1"/>
    <col min="9227" max="9227" width="11.42578125" style="4" customWidth="1"/>
    <col min="9228" max="9228" width="12.7109375" style="4" bestFit="1" customWidth="1"/>
    <col min="9229" max="9472" width="11.42578125" style="4"/>
    <col min="9473" max="9473" width="2.42578125" style="4" customWidth="1"/>
    <col min="9474" max="9475" width="8.140625" style="4" customWidth="1"/>
    <col min="9476" max="9476" width="7.85546875" style="4" customWidth="1"/>
    <col min="9477" max="9477" width="42.5703125" style="4" customWidth="1"/>
    <col min="9478" max="9479" width="11.28515625" style="4" customWidth="1"/>
    <col min="9480" max="9480" width="14" style="4" customWidth="1"/>
    <col min="9481" max="9481" width="13.85546875" style="4" customWidth="1"/>
    <col min="9482" max="9482" width="17.7109375" style="4" customWidth="1"/>
    <col min="9483" max="9483" width="11.42578125" style="4" customWidth="1"/>
    <col min="9484" max="9484" width="12.7109375" style="4" bestFit="1" customWidth="1"/>
    <col min="9485" max="9728" width="11.42578125" style="4"/>
    <col min="9729" max="9729" width="2.42578125" style="4" customWidth="1"/>
    <col min="9730" max="9731" width="8.140625" style="4" customWidth="1"/>
    <col min="9732" max="9732" width="7.85546875" style="4" customWidth="1"/>
    <col min="9733" max="9733" width="42.5703125" style="4" customWidth="1"/>
    <col min="9734" max="9735" width="11.28515625" style="4" customWidth="1"/>
    <col min="9736" max="9736" width="14" style="4" customWidth="1"/>
    <col min="9737" max="9737" width="13.85546875" style="4" customWidth="1"/>
    <col min="9738" max="9738" width="17.7109375" style="4" customWidth="1"/>
    <col min="9739" max="9739" width="11.42578125" style="4" customWidth="1"/>
    <col min="9740" max="9740" width="12.7109375" style="4" bestFit="1" customWidth="1"/>
    <col min="9741" max="9984" width="11.42578125" style="4"/>
    <col min="9985" max="9985" width="2.42578125" style="4" customWidth="1"/>
    <col min="9986" max="9987" width="8.140625" style="4" customWidth="1"/>
    <col min="9988" max="9988" width="7.85546875" style="4" customWidth="1"/>
    <col min="9989" max="9989" width="42.5703125" style="4" customWidth="1"/>
    <col min="9990" max="9991" width="11.28515625" style="4" customWidth="1"/>
    <col min="9992" max="9992" width="14" style="4" customWidth="1"/>
    <col min="9993" max="9993" width="13.85546875" style="4" customWidth="1"/>
    <col min="9994" max="9994" width="17.7109375" style="4" customWidth="1"/>
    <col min="9995" max="9995" width="11.42578125" style="4" customWidth="1"/>
    <col min="9996" max="9996" width="12.7109375" style="4" bestFit="1" customWidth="1"/>
    <col min="9997" max="10240" width="11.42578125" style="4"/>
    <col min="10241" max="10241" width="2.42578125" style="4" customWidth="1"/>
    <col min="10242" max="10243" width="8.140625" style="4" customWidth="1"/>
    <col min="10244" max="10244" width="7.85546875" style="4" customWidth="1"/>
    <col min="10245" max="10245" width="42.5703125" style="4" customWidth="1"/>
    <col min="10246" max="10247" width="11.28515625" style="4" customWidth="1"/>
    <col min="10248" max="10248" width="14" style="4" customWidth="1"/>
    <col min="10249" max="10249" width="13.85546875" style="4" customWidth="1"/>
    <col min="10250" max="10250" width="17.7109375" style="4" customWidth="1"/>
    <col min="10251" max="10251" width="11.42578125" style="4" customWidth="1"/>
    <col min="10252" max="10252" width="12.7109375" style="4" bestFit="1" customWidth="1"/>
    <col min="10253" max="10496" width="11.42578125" style="4"/>
    <col min="10497" max="10497" width="2.42578125" style="4" customWidth="1"/>
    <col min="10498" max="10499" width="8.140625" style="4" customWidth="1"/>
    <col min="10500" max="10500" width="7.85546875" style="4" customWidth="1"/>
    <col min="10501" max="10501" width="42.5703125" style="4" customWidth="1"/>
    <col min="10502" max="10503" width="11.28515625" style="4" customWidth="1"/>
    <col min="10504" max="10504" width="14" style="4" customWidth="1"/>
    <col min="10505" max="10505" width="13.85546875" style="4" customWidth="1"/>
    <col min="10506" max="10506" width="17.7109375" style="4" customWidth="1"/>
    <col min="10507" max="10507" width="11.42578125" style="4" customWidth="1"/>
    <col min="10508" max="10508" width="12.7109375" style="4" bestFit="1" customWidth="1"/>
    <col min="10509" max="10752" width="11.42578125" style="4"/>
    <col min="10753" max="10753" width="2.42578125" style="4" customWidth="1"/>
    <col min="10754" max="10755" width="8.140625" style="4" customWidth="1"/>
    <col min="10756" max="10756" width="7.85546875" style="4" customWidth="1"/>
    <col min="10757" max="10757" width="42.5703125" style="4" customWidth="1"/>
    <col min="10758" max="10759" width="11.28515625" style="4" customWidth="1"/>
    <col min="10760" max="10760" width="14" style="4" customWidth="1"/>
    <col min="10761" max="10761" width="13.85546875" style="4" customWidth="1"/>
    <col min="10762" max="10762" width="17.7109375" style="4" customWidth="1"/>
    <col min="10763" max="10763" width="11.42578125" style="4" customWidth="1"/>
    <col min="10764" max="10764" width="12.7109375" style="4" bestFit="1" customWidth="1"/>
    <col min="10765" max="11008" width="11.42578125" style="4"/>
    <col min="11009" max="11009" width="2.42578125" style="4" customWidth="1"/>
    <col min="11010" max="11011" width="8.140625" style="4" customWidth="1"/>
    <col min="11012" max="11012" width="7.85546875" style="4" customWidth="1"/>
    <col min="11013" max="11013" width="42.5703125" style="4" customWidth="1"/>
    <col min="11014" max="11015" width="11.28515625" style="4" customWidth="1"/>
    <col min="11016" max="11016" width="14" style="4" customWidth="1"/>
    <col min="11017" max="11017" width="13.85546875" style="4" customWidth="1"/>
    <col min="11018" max="11018" width="17.7109375" style="4" customWidth="1"/>
    <col min="11019" max="11019" width="11.42578125" style="4" customWidth="1"/>
    <col min="11020" max="11020" width="12.7109375" style="4" bestFit="1" customWidth="1"/>
    <col min="11021" max="11264" width="11.42578125" style="4"/>
    <col min="11265" max="11265" width="2.42578125" style="4" customWidth="1"/>
    <col min="11266" max="11267" width="8.140625" style="4" customWidth="1"/>
    <col min="11268" max="11268" width="7.85546875" style="4" customWidth="1"/>
    <col min="11269" max="11269" width="42.5703125" style="4" customWidth="1"/>
    <col min="11270" max="11271" width="11.28515625" style="4" customWidth="1"/>
    <col min="11272" max="11272" width="14" style="4" customWidth="1"/>
    <col min="11273" max="11273" width="13.85546875" style="4" customWidth="1"/>
    <col min="11274" max="11274" width="17.7109375" style="4" customWidth="1"/>
    <col min="11275" max="11275" width="11.42578125" style="4" customWidth="1"/>
    <col min="11276" max="11276" width="12.7109375" style="4" bestFit="1" customWidth="1"/>
    <col min="11277" max="11520" width="11.42578125" style="4"/>
    <col min="11521" max="11521" width="2.42578125" style="4" customWidth="1"/>
    <col min="11522" max="11523" width="8.140625" style="4" customWidth="1"/>
    <col min="11524" max="11524" width="7.85546875" style="4" customWidth="1"/>
    <col min="11525" max="11525" width="42.5703125" style="4" customWidth="1"/>
    <col min="11526" max="11527" width="11.28515625" style="4" customWidth="1"/>
    <col min="11528" max="11528" width="14" style="4" customWidth="1"/>
    <col min="11529" max="11529" width="13.85546875" style="4" customWidth="1"/>
    <col min="11530" max="11530" width="17.7109375" style="4" customWidth="1"/>
    <col min="11531" max="11531" width="11.42578125" style="4" customWidth="1"/>
    <col min="11532" max="11532" width="12.7109375" style="4" bestFit="1" customWidth="1"/>
    <col min="11533" max="11776" width="11.42578125" style="4"/>
    <col min="11777" max="11777" width="2.42578125" style="4" customWidth="1"/>
    <col min="11778" max="11779" width="8.140625" style="4" customWidth="1"/>
    <col min="11780" max="11780" width="7.85546875" style="4" customWidth="1"/>
    <col min="11781" max="11781" width="42.5703125" style="4" customWidth="1"/>
    <col min="11782" max="11783" width="11.28515625" style="4" customWidth="1"/>
    <col min="11784" max="11784" width="14" style="4" customWidth="1"/>
    <col min="11785" max="11785" width="13.85546875" style="4" customWidth="1"/>
    <col min="11786" max="11786" width="17.7109375" style="4" customWidth="1"/>
    <col min="11787" max="11787" width="11.42578125" style="4" customWidth="1"/>
    <col min="11788" max="11788" width="12.7109375" style="4" bestFit="1" customWidth="1"/>
    <col min="11789" max="12032" width="11.42578125" style="4"/>
    <col min="12033" max="12033" width="2.42578125" style="4" customWidth="1"/>
    <col min="12034" max="12035" width="8.140625" style="4" customWidth="1"/>
    <col min="12036" max="12036" width="7.85546875" style="4" customWidth="1"/>
    <col min="12037" max="12037" width="42.5703125" style="4" customWidth="1"/>
    <col min="12038" max="12039" width="11.28515625" style="4" customWidth="1"/>
    <col min="12040" max="12040" width="14" style="4" customWidth="1"/>
    <col min="12041" max="12041" width="13.85546875" style="4" customWidth="1"/>
    <col min="12042" max="12042" width="17.7109375" style="4" customWidth="1"/>
    <col min="12043" max="12043" width="11.42578125" style="4" customWidth="1"/>
    <col min="12044" max="12044" width="12.7109375" style="4" bestFit="1" customWidth="1"/>
    <col min="12045" max="12288" width="11.42578125" style="4"/>
    <col min="12289" max="12289" width="2.42578125" style="4" customWidth="1"/>
    <col min="12290" max="12291" width="8.140625" style="4" customWidth="1"/>
    <col min="12292" max="12292" width="7.85546875" style="4" customWidth="1"/>
    <col min="12293" max="12293" width="42.5703125" style="4" customWidth="1"/>
    <col min="12294" max="12295" width="11.28515625" style="4" customWidth="1"/>
    <col min="12296" max="12296" width="14" style="4" customWidth="1"/>
    <col min="12297" max="12297" width="13.85546875" style="4" customWidth="1"/>
    <col min="12298" max="12298" width="17.7109375" style="4" customWidth="1"/>
    <col min="12299" max="12299" width="11.42578125" style="4" customWidth="1"/>
    <col min="12300" max="12300" width="12.7109375" style="4" bestFit="1" customWidth="1"/>
    <col min="12301" max="12544" width="11.42578125" style="4"/>
    <col min="12545" max="12545" width="2.42578125" style="4" customWidth="1"/>
    <col min="12546" max="12547" width="8.140625" style="4" customWidth="1"/>
    <col min="12548" max="12548" width="7.85546875" style="4" customWidth="1"/>
    <col min="12549" max="12549" width="42.5703125" style="4" customWidth="1"/>
    <col min="12550" max="12551" width="11.28515625" style="4" customWidth="1"/>
    <col min="12552" max="12552" width="14" style="4" customWidth="1"/>
    <col min="12553" max="12553" width="13.85546875" style="4" customWidth="1"/>
    <col min="12554" max="12554" width="17.7109375" style="4" customWidth="1"/>
    <col min="12555" max="12555" width="11.42578125" style="4" customWidth="1"/>
    <col min="12556" max="12556" width="12.7109375" style="4" bestFit="1" customWidth="1"/>
    <col min="12557" max="12800" width="11.42578125" style="4"/>
    <col min="12801" max="12801" width="2.42578125" style="4" customWidth="1"/>
    <col min="12802" max="12803" width="8.140625" style="4" customWidth="1"/>
    <col min="12804" max="12804" width="7.85546875" style="4" customWidth="1"/>
    <col min="12805" max="12805" width="42.5703125" style="4" customWidth="1"/>
    <col min="12806" max="12807" width="11.28515625" style="4" customWidth="1"/>
    <col min="12808" max="12808" width="14" style="4" customWidth="1"/>
    <col min="12809" max="12809" width="13.85546875" style="4" customWidth="1"/>
    <col min="12810" max="12810" width="17.7109375" style="4" customWidth="1"/>
    <col min="12811" max="12811" width="11.42578125" style="4" customWidth="1"/>
    <col min="12812" max="12812" width="12.7109375" style="4" bestFit="1" customWidth="1"/>
    <col min="12813" max="13056" width="11.42578125" style="4"/>
    <col min="13057" max="13057" width="2.42578125" style="4" customWidth="1"/>
    <col min="13058" max="13059" width="8.140625" style="4" customWidth="1"/>
    <col min="13060" max="13060" width="7.85546875" style="4" customWidth="1"/>
    <col min="13061" max="13061" width="42.5703125" style="4" customWidth="1"/>
    <col min="13062" max="13063" width="11.28515625" style="4" customWidth="1"/>
    <col min="13064" max="13064" width="14" style="4" customWidth="1"/>
    <col min="13065" max="13065" width="13.85546875" style="4" customWidth="1"/>
    <col min="13066" max="13066" width="17.7109375" style="4" customWidth="1"/>
    <col min="13067" max="13067" width="11.42578125" style="4" customWidth="1"/>
    <col min="13068" max="13068" width="12.7109375" style="4" bestFit="1" customWidth="1"/>
    <col min="13069" max="13312" width="11.42578125" style="4"/>
    <col min="13313" max="13313" width="2.42578125" style="4" customWidth="1"/>
    <col min="13314" max="13315" width="8.140625" style="4" customWidth="1"/>
    <col min="13316" max="13316" width="7.85546875" style="4" customWidth="1"/>
    <col min="13317" max="13317" width="42.5703125" style="4" customWidth="1"/>
    <col min="13318" max="13319" width="11.28515625" style="4" customWidth="1"/>
    <col min="13320" max="13320" width="14" style="4" customWidth="1"/>
    <col min="13321" max="13321" width="13.85546875" style="4" customWidth="1"/>
    <col min="13322" max="13322" width="17.7109375" style="4" customWidth="1"/>
    <col min="13323" max="13323" width="11.42578125" style="4" customWidth="1"/>
    <col min="13324" max="13324" width="12.7109375" style="4" bestFit="1" customWidth="1"/>
    <col min="13325" max="13568" width="11.42578125" style="4"/>
    <col min="13569" max="13569" width="2.42578125" style="4" customWidth="1"/>
    <col min="13570" max="13571" width="8.140625" style="4" customWidth="1"/>
    <col min="13572" max="13572" width="7.85546875" style="4" customWidth="1"/>
    <col min="13573" max="13573" width="42.5703125" style="4" customWidth="1"/>
    <col min="13574" max="13575" width="11.28515625" style="4" customWidth="1"/>
    <col min="13576" max="13576" width="14" style="4" customWidth="1"/>
    <col min="13577" max="13577" width="13.85546875" style="4" customWidth="1"/>
    <col min="13578" max="13578" width="17.7109375" style="4" customWidth="1"/>
    <col min="13579" max="13579" width="11.42578125" style="4" customWidth="1"/>
    <col min="13580" max="13580" width="12.7109375" style="4" bestFit="1" customWidth="1"/>
    <col min="13581" max="13824" width="11.42578125" style="4"/>
    <col min="13825" max="13825" width="2.42578125" style="4" customWidth="1"/>
    <col min="13826" max="13827" width="8.140625" style="4" customWidth="1"/>
    <col min="13828" max="13828" width="7.85546875" style="4" customWidth="1"/>
    <col min="13829" max="13829" width="42.5703125" style="4" customWidth="1"/>
    <col min="13830" max="13831" width="11.28515625" style="4" customWidth="1"/>
    <col min="13832" max="13832" width="14" style="4" customWidth="1"/>
    <col min="13833" max="13833" width="13.85546875" style="4" customWidth="1"/>
    <col min="13834" max="13834" width="17.7109375" style="4" customWidth="1"/>
    <col min="13835" max="13835" width="11.42578125" style="4" customWidth="1"/>
    <col min="13836" max="13836" width="12.7109375" style="4" bestFit="1" customWidth="1"/>
    <col min="13837" max="14080" width="11.42578125" style="4"/>
    <col min="14081" max="14081" width="2.42578125" style="4" customWidth="1"/>
    <col min="14082" max="14083" width="8.140625" style="4" customWidth="1"/>
    <col min="14084" max="14084" width="7.85546875" style="4" customWidth="1"/>
    <col min="14085" max="14085" width="42.5703125" style="4" customWidth="1"/>
    <col min="14086" max="14087" width="11.28515625" style="4" customWidth="1"/>
    <col min="14088" max="14088" width="14" style="4" customWidth="1"/>
    <col min="14089" max="14089" width="13.85546875" style="4" customWidth="1"/>
    <col min="14090" max="14090" width="17.7109375" style="4" customWidth="1"/>
    <col min="14091" max="14091" width="11.42578125" style="4" customWidth="1"/>
    <col min="14092" max="14092" width="12.7109375" style="4" bestFit="1" customWidth="1"/>
    <col min="14093" max="14336" width="11.42578125" style="4"/>
    <col min="14337" max="14337" width="2.42578125" style="4" customWidth="1"/>
    <col min="14338" max="14339" width="8.140625" style="4" customWidth="1"/>
    <col min="14340" max="14340" width="7.85546875" style="4" customWidth="1"/>
    <col min="14341" max="14341" width="42.5703125" style="4" customWidth="1"/>
    <col min="14342" max="14343" width="11.28515625" style="4" customWidth="1"/>
    <col min="14344" max="14344" width="14" style="4" customWidth="1"/>
    <col min="14345" max="14345" width="13.85546875" style="4" customWidth="1"/>
    <col min="14346" max="14346" width="17.7109375" style="4" customWidth="1"/>
    <col min="14347" max="14347" width="11.42578125" style="4" customWidth="1"/>
    <col min="14348" max="14348" width="12.7109375" style="4" bestFit="1" customWidth="1"/>
    <col min="14349" max="14592" width="11.42578125" style="4"/>
    <col min="14593" max="14593" width="2.42578125" style="4" customWidth="1"/>
    <col min="14594" max="14595" width="8.140625" style="4" customWidth="1"/>
    <col min="14596" max="14596" width="7.85546875" style="4" customWidth="1"/>
    <col min="14597" max="14597" width="42.5703125" style="4" customWidth="1"/>
    <col min="14598" max="14599" width="11.28515625" style="4" customWidth="1"/>
    <col min="14600" max="14600" width="14" style="4" customWidth="1"/>
    <col min="14601" max="14601" width="13.85546875" style="4" customWidth="1"/>
    <col min="14602" max="14602" width="17.7109375" style="4" customWidth="1"/>
    <col min="14603" max="14603" width="11.42578125" style="4" customWidth="1"/>
    <col min="14604" max="14604" width="12.7109375" style="4" bestFit="1" customWidth="1"/>
    <col min="14605" max="14848" width="11.42578125" style="4"/>
    <col min="14849" max="14849" width="2.42578125" style="4" customWidth="1"/>
    <col min="14850" max="14851" width="8.140625" style="4" customWidth="1"/>
    <col min="14852" max="14852" width="7.85546875" style="4" customWidth="1"/>
    <col min="14853" max="14853" width="42.5703125" style="4" customWidth="1"/>
    <col min="14854" max="14855" width="11.28515625" style="4" customWidth="1"/>
    <col min="14856" max="14856" width="14" style="4" customWidth="1"/>
    <col min="14857" max="14857" width="13.85546875" style="4" customWidth="1"/>
    <col min="14858" max="14858" width="17.7109375" style="4" customWidth="1"/>
    <col min="14859" max="14859" width="11.42578125" style="4" customWidth="1"/>
    <col min="14860" max="14860" width="12.7109375" style="4" bestFit="1" customWidth="1"/>
    <col min="14861" max="15104" width="11.42578125" style="4"/>
    <col min="15105" max="15105" width="2.42578125" style="4" customWidth="1"/>
    <col min="15106" max="15107" width="8.140625" style="4" customWidth="1"/>
    <col min="15108" max="15108" width="7.85546875" style="4" customWidth="1"/>
    <col min="15109" max="15109" width="42.5703125" style="4" customWidth="1"/>
    <col min="15110" max="15111" width="11.28515625" style="4" customWidth="1"/>
    <col min="15112" max="15112" width="14" style="4" customWidth="1"/>
    <col min="15113" max="15113" width="13.85546875" style="4" customWidth="1"/>
    <col min="15114" max="15114" width="17.7109375" style="4" customWidth="1"/>
    <col min="15115" max="15115" width="11.42578125" style="4" customWidth="1"/>
    <col min="15116" max="15116" width="12.7109375" style="4" bestFit="1" customWidth="1"/>
    <col min="15117" max="15360" width="11.42578125" style="4"/>
    <col min="15361" max="15361" width="2.42578125" style="4" customWidth="1"/>
    <col min="15362" max="15363" width="8.140625" style="4" customWidth="1"/>
    <col min="15364" max="15364" width="7.85546875" style="4" customWidth="1"/>
    <col min="15365" max="15365" width="42.5703125" style="4" customWidth="1"/>
    <col min="15366" max="15367" width="11.28515625" style="4" customWidth="1"/>
    <col min="15368" max="15368" width="14" style="4" customWidth="1"/>
    <col min="15369" max="15369" width="13.85546875" style="4" customWidth="1"/>
    <col min="15370" max="15370" width="17.7109375" style="4" customWidth="1"/>
    <col min="15371" max="15371" width="11.42578125" style="4" customWidth="1"/>
    <col min="15372" max="15372" width="12.7109375" style="4" bestFit="1" customWidth="1"/>
    <col min="15373" max="15616" width="11.42578125" style="4"/>
    <col min="15617" max="15617" width="2.42578125" style="4" customWidth="1"/>
    <col min="15618" max="15619" width="8.140625" style="4" customWidth="1"/>
    <col min="15620" max="15620" width="7.85546875" style="4" customWidth="1"/>
    <col min="15621" max="15621" width="42.5703125" style="4" customWidth="1"/>
    <col min="15622" max="15623" width="11.28515625" style="4" customWidth="1"/>
    <col min="15624" max="15624" width="14" style="4" customWidth="1"/>
    <col min="15625" max="15625" width="13.85546875" style="4" customWidth="1"/>
    <col min="15626" max="15626" width="17.7109375" style="4" customWidth="1"/>
    <col min="15627" max="15627" width="11.42578125" style="4" customWidth="1"/>
    <col min="15628" max="15628" width="12.7109375" style="4" bestFit="1" customWidth="1"/>
    <col min="15629" max="15872" width="11.42578125" style="4"/>
    <col min="15873" max="15873" width="2.42578125" style="4" customWidth="1"/>
    <col min="15874" max="15875" width="8.140625" style="4" customWidth="1"/>
    <col min="15876" max="15876" width="7.85546875" style="4" customWidth="1"/>
    <col min="15877" max="15877" width="42.5703125" style="4" customWidth="1"/>
    <col min="15878" max="15879" width="11.28515625" style="4" customWidth="1"/>
    <col min="15880" max="15880" width="14" style="4" customWidth="1"/>
    <col min="15881" max="15881" width="13.85546875" style="4" customWidth="1"/>
    <col min="15882" max="15882" width="17.7109375" style="4" customWidth="1"/>
    <col min="15883" max="15883" width="11.42578125" style="4" customWidth="1"/>
    <col min="15884" max="15884" width="12.7109375" style="4" bestFit="1" customWidth="1"/>
    <col min="15885" max="16128" width="11.42578125" style="4"/>
    <col min="16129" max="16129" width="2.42578125" style="4" customWidth="1"/>
    <col min="16130" max="16131" width="8.140625" style="4" customWidth="1"/>
    <col min="16132" max="16132" width="7.85546875" style="4" customWidth="1"/>
    <col min="16133" max="16133" width="42.5703125" style="4" customWidth="1"/>
    <col min="16134" max="16135" width="11.28515625" style="4" customWidth="1"/>
    <col min="16136" max="16136" width="14" style="4" customWidth="1"/>
    <col min="16137" max="16137" width="13.85546875" style="4" customWidth="1"/>
    <col min="16138" max="16138" width="17.7109375" style="4" customWidth="1"/>
    <col min="16139" max="16139" width="11.42578125" style="4" customWidth="1"/>
    <col min="16140" max="16140" width="12.7109375" style="4" bestFit="1" customWidth="1"/>
    <col min="16141" max="16384" width="11.42578125" style="4"/>
  </cols>
  <sheetData>
    <row r="1" spans="2:10">
      <c r="B1" s="2"/>
      <c r="C1" s="2"/>
      <c r="D1" s="2"/>
      <c r="E1" s="2"/>
      <c r="F1" s="2"/>
      <c r="G1" s="2"/>
      <c r="H1" s="3"/>
      <c r="I1" s="3"/>
      <c r="J1" s="3"/>
    </row>
    <row r="2" spans="2:10">
      <c r="J2" s="8"/>
    </row>
    <row r="3" spans="2:10" ht="6" customHeight="1">
      <c r="J3" s="8"/>
    </row>
    <row r="4" spans="2:10" s="11" customFormat="1" ht="18" customHeight="1">
      <c r="B4" s="9"/>
      <c r="C4" s="10"/>
      <c r="D4" s="284" t="s">
        <v>9</v>
      </c>
      <c r="E4" s="285"/>
      <c r="F4" s="285"/>
      <c r="G4" s="285"/>
      <c r="H4" s="285"/>
      <c r="I4" s="285"/>
      <c r="J4" s="286"/>
    </row>
    <row r="5" spans="2:10" s="11" customFormat="1" ht="18" customHeight="1">
      <c r="B5" s="12"/>
      <c r="C5" s="13"/>
      <c r="D5" s="287"/>
      <c r="E5" s="288"/>
      <c r="F5" s="288"/>
      <c r="G5" s="288"/>
      <c r="H5" s="288"/>
      <c r="I5" s="288"/>
      <c r="J5" s="289"/>
    </row>
    <row r="6" spans="2:10" s="11" customFormat="1" ht="20.25" customHeight="1">
      <c r="B6" s="14"/>
      <c r="C6" s="15"/>
      <c r="D6" s="290"/>
      <c r="E6" s="291"/>
      <c r="F6" s="291"/>
      <c r="G6" s="291"/>
      <c r="H6" s="291"/>
      <c r="I6" s="291"/>
      <c r="J6" s="292"/>
    </row>
    <row r="7" spans="2:10" s="11" customFormat="1" ht="25.5" customHeight="1">
      <c r="B7" s="293" t="s">
        <v>66</v>
      </c>
      <c r="C7" s="294"/>
      <c r="D7" s="295" t="s">
        <v>65</v>
      </c>
      <c r="E7" s="295"/>
      <c r="F7" s="295"/>
      <c r="G7" s="295"/>
      <c r="H7" s="295"/>
      <c r="I7" s="295"/>
      <c r="J7" s="296"/>
    </row>
    <row r="8" spans="2:10" s="11" customFormat="1" ht="6" customHeight="1">
      <c r="B8" s="16"/>
      <c r="C8" s="16"/>
      <c r="D8" s="16"/>
      <c r="E8" s="16"/>
      <c r="F8" s="16"/>
      <c r="G8" s="17"/>
      <c r="H8" s="18"/>
      <c r="I8" s="19"/>
      <c r="J8" s="20"/>
    </row>
    <row r="9" spans="2:10" s="11" customFormat="1" ht="28.5" customHeight="1">
      <c r="B9" s="297" t="s">
        <v>10</v>
      </c>
      <c r="C9" s="297"/>
      <c r="D9" s="297"/>
      <c r="E9" s="297"/>
      <c r="F9" s="297"/>
      <c r="G9" s="297"/>
      <c r="H9" s="297"/>
      <c r="I9" s="297"/>
      <c r="J9" s="297"/>
    </row>
    <row r="10" spans="2:10" s="11" customFormat="1" ht="12.75" customHeight="1">
      <c r="B10" s="298"/>
      <c r="C10" s="298"/>
      <c r="D10" s="298"/>
      <c r="E10" s="298"/>
      <c r="F10" s="298"/>
      <c r="G10" s="298"/>
      <c r="H10" s="298"/>
      <c r="I10" s="298"/>
      <c r="J10" s="298"/>
    </row>
    <row r="11" spans="2:10" s="11" customFormat="1" ht="12.75" customHeight="1">
      <c r="B11" s="281" t="s">
        <v>11</v>
      </c>
      <c r="C11" s="282"/>
      <c r="D11" s="281" t="s">
        <v>12</v>
      </c>
      <c r="E11" s="282"/>
      <c r="F11" s="283"/>
      <c r="G11" s="21" t="s">
        <v>13</v>
      </c>
      <c r="H11" s="22" t="s">
        <v>14</v>
      </c>
      <c r="J11" s="23"/>
    </row>
    <row r="12" spans="2:10" s="26" customFormat="1" ht="21" customHeight="1">
      <c r="B12" s="302"/>
      <c r="C12" s="303"/>
      <c r="D12" s="304" t="s">
        <v>79</v>
      </c>
      <c r="E12" s="305"/>
      <c r="F12" s="306"/>
      <c r="G12" s="24" t="s">
        <v>7</v>
      </c>
      <c r="H12" s="25">
        <v>1</v>
      </c>
      <c r="J12" s="27"/>
    </row>
    <row r="13" spans="2:10" s="11" customFormat="1" ht="12.75" customHeight="1">
      <c r="B13" s="23"/>
      <c r="C13" s="23"/>
      <c r="D13" s="23"/>
      <c r="E13" s="23"/>
      <c r="F13" s="23"/>
      <c r="G13" s="23"/>
      <c r="H13" s="23"/>
      <c r="I13" s="23"/>
      <c r="J13" s="23"/>
    </row>
    <row r="14" spans="2:10" s="11" customFormat="1" ht="26.25" customHeight="1">
      <c r="B14" s="21"/>
      <c r="C14" s="307" t="s">
        <v>15</v>
      </c>
      <c r="D14" s="308"/>
      <c r="E14" s="309"/>
      <c r="F14" s="21" t="s">
        <v>13</v>
      </c>
      <c r="G14" s="22" t="s">
        <v>14</v>
      </c>
      <c r="H14" s="28" t="s">
        <v>16</v>
      </c>
      <c r="I14" s="29" t="s">
        <v>17</v>
      </c>
      <c r="J14" s="22" t="s">
        <v>18</v>
      </c>
    </row>
    <row r="15" spans="2:10" ht="15">
      <c r="B15" s="30" t="s">
        <v>19</v>
      </c>
      <c r="C15" s="31" t="s">
        <v>20</v>
      </c>
      <c r="D15" s="31"/>
      <c r="E15" s="32"/>
      <c r="F15" s="32"/>
      <c r="G15" s="32"/>
      <c r="H15" s="32"/>
      <c r="I15" s="32"/>
      <c r="J15" s="33"/>
    </row>
    <row r="16" spans="2:10" s="39" customFormat="1" ht="14.25">
      <c r="B16" s="34" t="s">
        <v>0</v>
      </c>
      <c r="C16" s="97"/>
      <c r="D16" s="98"/>
      <c r="E16" s="99"/>
      <c r="F16" s="41"/>
      <c r="G16" s="42"/>
      <c r="H16" s="43"/>
      <c r="I16" s="44"/>
      <c r="J16" s="44"/>
    </row>
    <row r="17" spans="2:12" s="39" customFormat="1" ht="14.25">
      <c r="B17" s="40" t="s">
        <v>1</v>
      </c>
      <c r="C17" s="299"/>
      <c r="D17" s="300"/>
      <c r="E17" s="301"/>
      <c r="F17" s="41"/>
      <c r="G17" s="42"/>
      <c r="H17" s="43"/>
      <c r="I17" s="44"/>
      <c r="J17" s="44"/>
    </row>
    <row r="18" spans="2:12" s="39" customFormat="1" ht="14.25">
      <c r="B18" s="40" t="s">
        <v>3</v>
      </c>
      <c r="C18" s="299"/>
      <c r="D18" s="300"/>
      <c r="E18" s="301"/>
      <c r="F18" s="41"/>
      <c r="G18" s="42"/>
      <c r="H18" s="43"/>
      <c r="I18" s="44"/>
      <c r="J18" s="44"/>
    </row>
    <row r="19" spans="2:12" s="39" customFormat="1" ht="14.25">
      <c r="B19" s="40" t="s">
        <v>4</v>
      </c>
      <c r="C19" s="310"/>
      <c r="D19" s="311"/>
      <c r="E19" s="312"/>
      <c r="F19" s="41"/>
      <c r="G19" s="42"/>
      <c r="H19" s="43"/>
      <c r="I19" s="45"/>
      <c r="J19" s="44"/>
    </row>
    <row r="20" spans="2:12" ht="14.25">
      <c r="B20" s="40" t="s">
        <v>5</v>
      </c>
      <c r="C20" s="313"/>
      <c r="D20" s="314"/>
      <c r="E20" s="315"/>
      <c r="F20" s="46"/>
      <c r="G20" s="47"/>
      <c r="H20" s="48"/>
      <c r="I20" s="49"/>
      <c r="J20" s="50"/>
    </row>
    <row r="21" spans="2:12" ht="15">
      <c r="B21" s="51"/>
      <c r="C21" s="32"/>
      <c r="D21" s="32"/>
      <c r="E21" s="32"/>
      <c r="F21" s="32"/>
      <c r="G21" s="31"/>
      <c r="H21" s="52"/>
      <c r="I21" s="52" t="s">
        <v>23</v>
      </c>
      <c r="J21" s="53">
        <f>SUM(J16:J20)</f>
        <v>0</v>
      </c>
    </row>
    <row r="22" spans="2:12" ht="15">
      <c r="B22" s="30" t="s">
        <v>24</v>
      </c>
      <c r="C22" s="31" t="s">
        <v>25</v>
      </c>
      <c r="D22" s="31"/>
      <c r="E22" s="32"/>
      <c r="F22" s="32"/>
      <c r="G22" s="32"/>
      <c r="H22" s="32"/>
      <c r="I22" s="32"/>
      <c r="J22" s="33"/>
    </row>
    <row r="23" spans="2:12" s="39" customFormat="1" ht="14.25">
      <c r="B23" s="34" t="s">
        <v>26</v>
      </c>
      <c r="C23" s="316" t="s">
        <v>74</v>
      </c>
      <c r="D23" s="317"/>
      <c r="E23" s="318"/>
      <c r="F23" s="35" t="s">
        <v>72</v>
      </c>
      <c r="G23" s="36">
        <v>2</v>
      </c>
      <c r="H23" s="37"/>
      <c r="I23" s="54">
        <f>12000*15</f>
        <v>180000</v>
      </c>
      <c r="J23" s="38">
        <f>ROUND(G23*I23,0)</f>
        <v>360000</v>
      </c>
      <c r="L23" s="55"/>
    </row>
    <row r="24" spans="2:12" s="39" customFormat="1" ht="14.25">
      <c r="B24" s="56" t="s">
        <v>27</v>
      </c>
      <c r="C24" s="299" t="s">
        <v>68</v>
      </c>
      <c r="D24" s="300"/>
      <c r="E24" s="301"/>
      <c r="F24" s="41" t="s">
        <v>2</v>
      </c>
      <c r="G24" s="42">
        <v>15</v>
      </c>
      <c r="H24" s="43"/>
      <c r="I24" s="57">
        <v>15000</v>
      </c>
      <c r="J24" s="44">
        <f>ROUND(G24*I24,0)</f>
        <v>225000</v>
      </c>
      <c r="L24" s="55"/>
    </row>
    <row r="25" spans="2:12" s="39" customFormat="1" ht="14.25">
      <c r="B25" s="56" t="s">
        <v>28</v>
      </c>
      <c r="C25" s="299"/>
      <c r="D25" s="300"/>
      <c r="E25" s="301"/>
      <c r="F25" s="41"/>
      <c r="G25" s="42"/>
      <c r="H25" s="43"/>
      <c r="I25" s="57"/>
      <c r="J25" s="44"/>
      <c r="L25" s="55"/>
    </row>
    <row r="26" spans="2:12" s="39" customFormat="1" ht="14.25">
      <c r="B26" s="56" t="s">
        <v>29</v>
      </c>
      <c r="C26" s="299"/>
      <c r="D26" s="300"/>
      <c r="E26" s="301"/>
      <c r="F26" s="41"/>
      <c r="G26" s="42"/>
      <c r="H26" s="43"/>
      <c r="I26" s="57"/>
      <c r="J26" s="44"/>
      <c r="L26" s="55"/>
    </row>
    <row r="27" spans="2:12" s="39" customFormat="1" ht="14.25">
      <c r="B27" s="56" t="s">
        <v>30</v>
      </c>
      <c r="C27" s="299"/>
      <c r="D27" s="300"/>
      <c r="E27" s="301"/>
      <c r="F27" s="58"/>
      <c r="G27" s="59"/>
      <c r="H27" s="60"/>
      <c r="I27" s="61"/>
      <c r="J27" s="62"/>
      <c r="L27" s="55"/>
    </row>
    <row r="28" spans="2:12" ht="14.25">
      <c r="B28" s="56" t="s">
        <v>31</v>
      </c>
      <c r="C28" s="313"/>
      <c r="D28" s="314"/>
      <c r="E28" s="315"/>
      <c r="F28" s="46"/>
      <c r="G28" s="47"/>
      <c r="H28" s="48"/>
      <c r="I28" s="49"/>
      <c r="J28" s="63"/>
    </row>
    <row r="29" spans="2:12" ht="15">
      <c r="B29" s="51"/>
      <c r="C29" s="32"/>
      <c r="D29" s="32"/>
      <c r="E29" s="32"/>
      <c r="F29" s="32"/>
      <c r="G29" s="31"/>
      <c r="H29" s="52"/>
      <c r="I29" s="52" t="s">
        <v>32</v>
      </c>
      <c r="J29" s="53">
        <f>SUM(J23:J28)</f>
        <v>585000</v>
      </c>
    </row>
    <row r="30" spans="2:12" ht="15">
      <c r="B30" s="30" t="s">
        <v>33</v>
      </c>
      <c r="C30" s="31" t="s">
        <v>34</v>
      </c>
      <c r="D30" s="31"/>
      <c r="E30" s="32"/>
      <c r="F30" s="32"/>
      <c r="G30" s="32"/>
      <c r="H30" s="32"/>
      <c r="I30" s="32"/>
      <c r="J30" s="33"/>
    </row>
    <row r="31" spans="2:12" s="39" customFormat="1" ht="14.25" customHeight="1">
      <c r="B31" s="34" t="s">
        <v>35</v>
      </c>
      <c r="C31" s="316"/>
      <c r="D31" s="317"/>
      <c r="E31" s="318"/>
      <c r="F31" s="35"/>
      <c r="G31" s="36"/>
      <c r="H31" s="37"/>
      <c r="I31" s="54"/>
      <c r="J31" s="38"/>
    </row>
    <row r="32" spans="2:12" s="39" customFormat="1" ht="14.25" customHeight="1">
      <c r="B32" s="56" t="s">
        <v>36</v>
      </c>
      <c r="C32" s="299"/>
      <c r="D32" s="300"/>
      <c r="E32" s="301"/>
      <c r="F32" s="41"/>
      <c r="G32" s="42"/>
      <c r="H32" s="43"/>
      <c r="I32" s="57"/>
      <c r="J32" s="44"/>
    </row>
    <row r="33" spans="2:10" s="39" customFormat="1" ht="14.25" customHeight="1">
      <c r="B33" s="56" t="s">
        <v>37</v>
      </c>
      <c r="C33" s="299"/>
      <c r="D33" s="300"/>
      <c r="E33" s="301"/>
      <c r="F33" s="41"/>
      <c r="G33" s="42"/>
      <c r="H33" s="43"/>
      <c r="I33" s="57"/>
      <c r="J33" s="44"/>
    </row>
    <row r="34" spans="2:10" ht="14.25" customHeight="1">
      <c r="B34" s="56" t="s">
        <v>38</v>
      </c>
      <c r="C34" s="299"/>
      <c r="D34" s="300"/>
      <c r="E34" s="301"/>
      <c r="F34" s="41"/>
      <c r="G34" s="42"/>
      <c r="H34" s="43"/>
      <c r="I34" s="57"/>
      <c r="J34" s="44"/>
    </row>
    <row r="35" spans="2:10" s="39" customFormat="1" ht="14.25" customHeight="1">
      <c r="B35" s="56" t="s">
        <v>39</v>
      </c>
      <c r="C35" s="299"/>
      <c r="D35" s="300"/>
      <c r="E35" s="301"/>
      <c r="F35" s="41"/>
      <c r="G35" s="59"/>
      <c r="H35" s="60"/>
      <c r="I35" s="61"/>
      <c r="J35" s="62"/>
    </row>
    <row r="36" spans="2:10" ht="14.25" customHeight="1">
      <c r="B36" s="56" t="s">
        <v>40</v>
      </c>
      <c r="C36" s="313"/>
      <c r="D36" s="314"/>
      <c r="E36" s="315"/>
      <c r="F36" s="46"/>
      <c r="G36" s="47"/>
      <c r="H36" s="48"/>
      <c r="I36" s="49"/>
      <c r="J36" s="64"/>
    </row>
    <row r="37" spans="2:10" ht="15">
      <c r="B37" s="51"/>
      <c r="C37" s="32"/>
      <c r="D37" s="32"/>
      <c r="E37" s="32"/>
      <c r="F37" s="32"/>
      <c r="G37" s="31"/>
      <c r="H37" s="52"/>
      <c r="I37" s="52" t="s">
        <v>41</v>
      </c>
      <c r="J37" s="53">
        <f>SUM(J31:J36)</f>
        <v>0</v>
      </c>
    </row>
    <row r="38" spans="2:10" ht="15">
      <c r="B38" s="30" t="s">
        <v>42</v>
      </c>
      <c r="C38" s="31" t="s">
        <v>43</v>
      </c>
      <c r="D38" s="31"/>
      <c r="E38" s="32"/>
      <c r="F38" s="32"/>
      <c r="G38" s="32"/>
      <c r="H38" s="32"/>
      <c r="I38" s="32"/>
      <c r="J38" s="33"/>
    </row>
    <row r="39" spans="2:10" s="39" customFormat="1" ht="14.25">
      <c r="B39" s="34" t="s">
        <v>44</v>
      </c>
      <c r="C39" s="319"/>
      <c r="D39" s="320"/>
      <c r="E39" s="321"/>
      <c r="F39" s="35"/>
      <c r="G39" s="36"/>
      <c r="H39" s="37"/>
      <c r="I39" s="65"/>
      <c r="J39" s="66">
        <f>ROUND(G39*I39,0)</f>
        <v>0</v>
      </c>
    </row>
    <row r="40" spans="2:10" ht="14.25">
      <c r="B40" s="40" t="s">
        <v>45</v>
      </c>
      <c r="C40" s="310"/>
      <c r="D40" s="311"/>
      <c r="E40" s="312"/>
      <c r="F40" s="58"/>
      <c r="G40" s="59"/>
      <c r="H40" s="60"/>
      <c r="I40" s="61"/>
      <c r="J40" s="67"/>
    </row>
    <row r="41" spans="2:10" ht="14.25">
      <c r="B41" s="40" t="s">
        <v>46</v>
      </c>
      <c r="C41" s="310"/>
      <c r="D41" s="311"/>
      <c r="E41" s="312"/>
      <c r="F41" s="58"/>
      <c r="G41" s="59"/>
      <c r="H41" s="60"/>
      <c r="I41" s="61"/>
      <c r="J41" s="67"/>
    </row>
    <row r="42" spans="2:10" s="39" customFormat="1" ht="14.25">
      <c r="B42" s="40" t="s">
        <v>47</v>
      </c>
      <c r="C42" s="310"/>
      <c r="D42" s="311"/>
      <c r="E42" s="312"/>
      <c r="F42" s="58"/>
      <c r="G42" s="59"/>
      <c r="H42" s="60"/>
      <c r="I42" s="61"/>
      <c r="J42" s="67"/>
    </row>
    <row r="43" spans="2:10" ht="14.25">
      <c r="B43" s="68" t="s">
        <v>48</v>
      </c>
      <c r="C43" s="313"/>
      <c r="D43" s="314"/>
      <c r="E43" s="315"/>
      <c r="F43" s="46"/>
      <c r="G43" s="47"/>
      <c r="H43" s="48"/>
      <c r="I43" s="49"/>
      <c r="J43" s="63"/>
    </row>
    <row r="44" spans="2:10" ht="15">
      <c r="B44" s="51"/>
      <c r="C44" s="32"/>
      <c r="D44" s="32"/>
      <c r="E44" s="32"/>
      <c r="F44" s="32"/>
      <c r="G44" s="31"/>
      <c r="H44" s="52"/>
      <c r="I44" s="52" t="s">
        <v>49</v>
      </c>
      <c r="J44" s="53"/>
    </row>
    <row r="45" spans="2:10" ht="15">
      <c r="B45" s="30" t="s">
        <v>50</v>
      </c>
      <c r="C45" s="31" t="s">
        <v>51</v>
      </c>
      <c r="D45" s="31"/>
      <c r="E45" s="32"/>
      <c r="F45" s="32"/>
      <c r="G45" s="32"/>
      <c r="H45" s="32"/>
      <c r="I45" s="32"/>
      <c r="J45" s="33"/>
    </row>
    <row r="46" spans="2:10" s="39" customFormat="1" ht="14.25" customHeight="1">
      <c r="B46" s="34" t="s">
        <v>52</v>
      </c>
      <c r="C46" s="328"/>
      <c r="D46" s="329"/>
      <c r="E46" s="330"/>
      <c r="F46" s="35"/>
      <c r="G46" s="69"/>
      <c r="H46" s="37"/>
      <c r="I46" s="65"/>
      <c r="J46" s="66">
        <f>ROUND(G46*I46,0)</f>
        <v>0</v>
      </c>
    </row>
    <row r="47" spans="2:10" s="39" customFormat="1" ht="14.25" customHeight="1">
      <c r="B47" s="40" t="s">
        <v>53</v>
      </c>
      <c r="C47" s="310"/>
      <c r="D47" s="311"/>
      <c r="E47" s="312"/>
      <c r="F47" s="41"/>
      <c r="G47" s="70"/>
      <c r="H47" s="43"/>
      <c r="I47" s="45"/>
      <c r="J47" s="44"/>
    </row>
    <row r="48" spans="2:10" s="39" customFormat="1" ht="14.25" customHeight="1">
      <c r="B48" s="40" t="s">
        <v>54</v>
      </c>
      <c r="C48" s="310"/>
      <c r="D48" s="311"/>
      <c r="E48" s="312"/>
      <c r="F48" s="41"/>
      <c r="G48" s="71"/>
      <c r="H48" s="43"/>
      <c r="I48" s="45"/>
      <c r="J48" s="44"/>
    </row>
    <row r="49" spans="2:10" s="39" customFormat="1" ht="14.25" customHeight="1">
      <c r="B49" s="40" t="s">
        <v>55</v>
      </c>
      <c r="C49" s="310"/>
      <c r="D49" s="311"/>
      <c r="E49" s="312"/>
      <c r="F49" s="41"/>
      <c r="G49" s="71"/>
      <c r="H49" s="43"/>
      <c r="I49" s="45"/>
      <c r="J49" s="44"/>
    </row>
    <row r="50" spans="2:10" ht="14.25" customHeight="1">
      <c r="B50" s="68" t="s">
        <v>56</v>
      </c>
      <c r="C50" s="331"/>
      <c r="D50" s="332"/>
      <c r="E50" s="333"/>
      <c r="F50" s="46"/>
      <c r="G50" s="72"/>
      <c r="H50" s="48"/>
      <c r="I50" s="49"/>
      <c r="J50" s="63"/>
    </row>
    <row r="51" spans="2:10" ht="15">
      <c r="B51" s="73"/>
      <c r="C51" s="32"/>
      <c r="D51" s="32"/>
      <c r="E51" s="32"/>
      <c r="F51" s="32"/>
      <c r="G51" s="31"/>
      <c r="H51" s="52"/>
      <c r="I51" s="52" t="s">
        <v>57</v>
      </c>
      <c r="J51" s="53">
        <f>SUM(J46:J50)</f>
        <v>0</v>
      </c>
    </row>
    <row r="52" spans="2:10" ht="15">
      <c r="B52" s="73"/>
      <c r="C52" s="32"/>
      <c r="D52" s="32"/>
      <c r="E52" s="32"/>
      <c r="F52" s="32"/>
      <c r="G52" s="31"/>
      <c r="H52" s="74"/>
      <c r="I52" s="74"/>
      <c r="J52" s="53"/>
    </row>
    <row r="53" spans="2:10" ht="15">
      <c r="B53" s="334" t="s">
        <v>58</v>
      </c>
      <c r="C53" s="335"/>
      <c r="D53" s="335"/>
      <c r="E53" s="335"/>
      <c r="F53" s="335"/>
      <c r="G53" s="335"/>
      <c r="H53" s="335"/>
      <c r="I53" s="335"/>
      <c r="J53" s="53">
        <f>J21+J29+J37+J44+J51</f>
        <v>585000</v>
      </c>
    </row>
    <row r="54" spans="2:10" ht="15">
      <c r="B54" s="73"/>
      <c r="C54" s="32"/>
      <c r="D54" s="32"/>
      <c r="E54" s="32"/>
      <c r="F54" s="32"/>
      <c r="G54" s="31"/>
      <c r="H54" s="74"/>
      <c r="I54" s="74"/>
      <c r="J54" s="75"/>
    </row>
    <row r="55" spans="2:10" ht="15">
      <c r="B55" s="73"/>
      <c r="C55" s="32"/>
      <c r="D55" s="32"/>
      <c r="E55" s="32"/>
      <c r="F55" s="32"/>
      <c r="G55" s="31"/>
      <c r="H55" s="74"/>
      <c r="I55" s="74"/>
      <c r="J55" s="53"/>
    </row>
    <row r="56" spans="2:10" ht="15">
      <c r="B56" s="32"/>
      <c r="C56" s="32"/>
      <c r="D56" s="32"/>
      <c r="E56" s="32"/>
      <c r="F56" s="32"/>
      <c r="G56" s="31"/>
      <c r="H56" s="31"/>
      <c r="I56" s="76"/>
      <c r="J56" s="77"/>
    </row>
    <row r="57" spans="2:10" ht="15">
      <c r="B57" s="78"/>
      <c r="C57" s="79"/>
      <c r="D57" s="79"/>
      <c r="E57" s="79"/>
      <c r="F57" s="79"/>
      <c r="G57" s="79"/>
      <c r="H57" s="80"/>
      <c r="I57" s="80" t="s">
        <v>59</v>
      </c>
      <c r="J57" s="53">
        <f>+J53</f>
        <v>585000</v>
      </c>
    </row>
    <row r="58" spans="2:10">
      <c r="B58" s="81"/>
      <c r="C58" s="81"/>
      <c r="D58" s="81"/>
      <c r="E58" s="81"/>
      <c r="F58" s="81"/>
      <c r="G58" s="82"/>
      <c r="H58" s="83"/>
      <c r="I58" s="83"/>
      <c r="J58" s="83"/>
    </row>
    <row r="59" spans="2:10">
      <c r="B59" s="84" t="s">
        <v>60</v>
      </c>
      <c r="C59" s="85"/>
      <c r="D59" s="85"/>
      <c r="E59" s="85"/>
      <c r="F59" s="85"/>
      <c r="G59" s="86"/>
      <c r="H59" s="87"/>
      <c r="I59" s="87"/>
      <c r="J59" s="88"/>
    </row>
    <row r="60" spans="2:10">
      <c r="B60" s="89"/>
      <c r="C60" s="90"/>
      <c r="D60" s="90"/>
      <c r="E60" s="90"/>
      <c r="F60" s="90"/>
      <c r="G60" s="91"/>
      <c r="H60" s="92"/>
      <c r="I60" s="92"/>
      <c r="J60" s="93"/>
    </row>
    <row r="61" spans="2:10">
      <c r="B61" s="84" t="s">
        <v>61</v>
      </c>
      <c r="C61" s="85"/>
      <c r="D61" s="85"/>
      <c r="E61" s="85"/>
      <c r="F61" s="85"/>
      <c r="G61" s="86"/>
      <c r="H61" s="94" t="s">
        <v>62</v>
      </c>
      <c r="I61" s="95"/>
      <c r="J61" s="96"/>
    </row>
    <row r="62" spans="2:10" ht="48" customHeight="1">
      <c r="B62" s="322" t="s">
        <v>63</v>
      </c>
      <c r="C62" s="323"/>
      <c r="D62" s="323"/>
      <c r="E62" s="323"/>
      <c r="F62" s="323"/>
      <c r="G62" s="324"/>
      <c r="H62" s="325">
        <f>+[2]NDC!P12</f>
        <v>41937</v>
      </c>
      <c r="I62" s="326"/>
      <c r="J62" s="327"/>
    </row>
  </sheetData>
  <mergeCells count="39">
    <mergeCell ref="B62:G62"/>
    <mergeCell ref="H62:J62"/>
    <mergeCell ref="C46:E46"/>
    <mergeCell ref="C47:E47"/>
    <mergeCell ref="C48:E48"/>
    <mergeCell ref="C49:E49"/>
    <mergeCell ref="C50:E50"/>
    <mergeCell ref="B53:I53"/>
    <mergeCell ref="C43:E43"/>
    <mergeCell ref="C28:E28"/>
    <mergeCell ref="C31:E31"/>
    <mergeCell ref="C32:E32"/>
    <mergeCell ref="C33:E33"/>
    <mergeCell ref="C34:E34"/>
    <mergeCell ref="C35:E35"/>
    <mergeCell ref="C36:E36"/>
    <mergeCell ref="C39:E39"/>
    <mergeCell ref="C40:E40"/>
    <mergeCell ref="C41:E41"/>
    <mergeCell ref="C42:E42"/>
    <mergeCell ref="C27:E27"/>
    <mergeCell ref="B12:C12"/>
    <mergeCell ref="D12:F12"/>
    <mergeCell ref="C14:E14"/>
    <mergeCell ref="C17:E17"/>
    <mergeCell ref="C18:E18"/>
    <mergeCell ref="C19:E19"/>
    <mergeCell ref="C20:E20"/>
    <mergeCell ref="C23:E23"/>
    <mergeCell ref="C24:E24"/>
    <mergeCell ref="C25:E25"/>
    <mergeCell ref="C26:E26"/>
    <mergeCell ref="B11:C11"/>
    <mergeCell ref="D11:F11"/>
    <mergeCell ref="D4:J6"/>
    <mergeCell ref="B7:C7"/>
    <mergeCell ref="D7:J7"/>
    <mergeCell ref="B9:J9"/>
    <mergeCell ref="B10:J10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0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O31" sqref="O31"/>
    </sheetView>
  </sheetViews>
  <sheetFormatPr baseColWidth="10" defaultRowHeight="15"/>
  <cols>
    <col min="1" max="1" width="6.7109375" style="1" customWidth="1"/>
    <col min="2" max="2" width="53.7109375" style="1" customWidth="1"/>
    <col min="3" max="3" width="11" style="1" customWidth="1"/>
    <col min="4" max="7" width="3.85546875" style="1" customWidth="1"/>
    <col min="8" max="9" width="3.85546875" style="1" bestFit="1" customWidth="1"/>
    <col min="10" max="13" width="4" style="1" bestFit="1" customWidth="1"/>
    <col min="14" max="202" width="3.85546875" style="1" customWidth="1"/>
    <col min="203" max="16384" width="11.42578125" style="1"/>
  </cols>
  <sheetData>
    <row r="1" spans="1:31" ht="34.5" customHeight="1" thickBot="1">
      <c r="A1" s="272" t="s">
        <v>116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4"/>
    </row>
    <row r="2" spans="1:31" ht="18" customHeight="1">
      <c r="A2" s="275" t="s">
        <v>11</v>
      </c>
      <c r="B2" s="277" t="s">
        <v>123</v>
      </c>
      <c r="C2" s="279" t="s">
        <v>77</v>
      </c>
      <c r="D2" s="267" t="s">
        <v>100</v>
      </c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9"/>
    </row>
    <row r="3" spans="1:31" ht="15.75" thickBot="1">
      <c r="A3" s="276"/>
      <c r="B3" s="278"/>
      <c r="C3" s="280"/>
      <c r="D3" s="175">
        <v>1</v>
      </c>
      <c r="E3" s="100">
        <v>2</v>
      </c>
      <c r="F3" s="100">
        <v>3</v>
      </c>
      <c r="G3" s="100">
        <v>4</v>
      </c>
      <c r="H3" s="100">
        <v>5</v>
      </c>
      <c r="I3" s="100">
        <v>6</v>
      </c>
      <c r="J3" s="100">
        <v>7</v>
      </c>
      <c r="K3" s="100">
        <v>8</v>
      </c>
      <c r="L3" s="100">
        <v>9</v>
      </c>
      <c r="M3" s="100">
        <v>10</v>
      </c>
      <c r="N3" s="100">
        <v>11</v>
      </c>
      <c r="O3" s="100">
        <v>12</v>
      </c>
      <c r="P3" s="100">
        <v>13</v>
      </c>
      <c r="Q3" s="100">
        <v>14</v>
      </c>
      <c r="R3" s="100">
        <v>15</v>
      </c>
      <c r="S3" s="100">
        <v>16</v>
      </c>
      <c r="T3" s="100">
        <v>17</v>
      </c>
      <c r="U3" s="100">
        <v>18</v>
      </c>
      <c r="V3" s="100">
        <v>19</v>
      </c>
      <c r="W3" s="100">
        <v>20</v>
      </c>
      <c r="X3" s="100">
        <v>21</v>
      </c>
      <c r="Y3" s="100">
        <v>22</v>
      </c>
      <c r="Z3" s="100">
        <v>23</v>
      </c>
      <c r="AA3" s="100">
        <v>24</v>
      </c>
      <c r="AB3" s="100">
        <v>25</v>
      </c>
      <c r="AC3" s="100">
        <v>26</v>
      </c>
      <c r="AD3" s="100">
        <v>27</v>
      </c>
      <c r="AE3" s="176">
        <v>28</v>
      </c>
    </row>
    <row r="4" spans="1:31" ht="15.75" thickBot="1">
      <c r="A4" s="182"/>
      <c r="B4" s="101"/>
      <c r="C4" s="102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61"/>
      <c r="O4" s="161"/>
      <c r="P4" s="162"/>
      <c r="Q4" s="161"/>
      <c r="R4" s="161"/>
      <c r="S4" s="161"/>
      <c r="T4" s="163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4"/>
    </row>
    <row r="5" spans="1:31" ht="15.75" thickBot="1">
      <c r="A5" s="183"/>
      <c r="B5" s="160" t="s">
        <v>124</v>
      </c>
      <c r="C5" s="174" t="s">
        <v>102</v>
      </c>
      <c r="D5" s="201"/>
      <c r="E5" s="202"/>
      <c r="F5" s="202"/>
      <c r="G5" s="202"/>
      <c r="H5" s="202"/>
      <c r="I5" s="202"/>
      <c r="J5" s="202"/>
      <c r="K5" s="202"/>
      <c r="L5" s="202"/>
      <c r="M5" s="202"/>
      <c r="N5" s="203"/>
      <c r="O5" s="203"/>
      <c r="P5" s="204"/>
      <c r="Q5" s="203"/>
      <c r="R5" s="203"/>
      <c r="S5" s="203"/>
      <c r="T5" s="203"/>
      <c r="U5" s="203"/>
      <c r="V5" s="203"/>
      <c r="W5" s="203"/>
      <c r="X5" s="211"/>
      <c r="Y5" s="211"/>
      <c r="Z5" s="211"/>
      <c r="AA5" s="211"/>
      <c r="AB5" s="211"/>
      <c r="AC5" s="211"/>
      <c r="AD5" s="211"/>
      <c r="AE5" s="212"/>
    </row>
    <row r="6" spans="1:31" ht="18.75" customHeight="1">
      <c r="A6" s="186">
        <v>1</v>
      </c>
      <c r="B6" s="181" t="s">
        <v>97</v>
      </c>
      <c r="C6" s="142" t="s">
        <v>102</v>
      </c>
      <c r="D6" s="167"/>
      <c r="E6" s="157"/>
      <c r="F6" s="157"/>
      <c r="G6" s="157"/>
      <c r="H6" s="157"/>
      <c r="I6" s="157"/>
      <c r="J6" s="157"/>
      <c r="K6" s="157"/>
      <c r="L6" s="157"/>
      <c r="M6" s="157"/>
      <c r="N6" s="158"/>
      <c r="O6" s="158"/>
      <c r="P6" s="159"/>
      <c r="Q6" s="158"/>
      <c r="R6" s="158"/>
      <c r="S6" s="158"/>
      <c r="T6" s="158"/>
      <c r="U6" s="158"/>
      <c r="V6" s="158"/>
      <c r="W6" s="158"/>
      <c r="X6" s="144"/>
      <c r="Y6" s="144"/>
      <c r="Z6" s="144"/>
      <c r="AA6" s="144"/>
      <c r="AB6" s="144"/>
      <c r="AC6" s="144"/>
      <c r="AD6" s="144"/>
      <c r="AE6" s="187"/>
    </row>
    <row r="7" spans="1:31" ht="18.75" customHeight="1">
      <c r="A7" s="184" t="s">
        <v>0</v>
      </c>
      <c r="B7" s="177" t="s">
        <v>98</v>
      </c>
      <c r="C7" s="143" t="s">
        <v>102</v>
      </c>
      <c r="D7" s="169"/>
      <c r="E7" s="154"/>
      <c r="F7" s="154"/>
      <c r="G7" s="145"/>
      <c r="H7" s="145"/>
      <c r="I7" s="145"/>
      <c r="J7" s="145"/>
      <c r="K7" s="145"/>
      <c r="L7" s="145"/>
      <c r="M7" s="145"/>
      <c r="N7" s="146"/>
      <c r="O7" s="146"/>
      <c r="P7" s="147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70"/>
    </row>
    <row r="8" spans="1:31" ht="18.75" customHeight="1">
      <c r="A8" s="184" t="s">
        <v>1</v>
      </c>
      <c r="B8" s="177" t="s">
        <v>89</v>
      </c>
      <c r="C8" s="143" t="s">
        <v>102</v>
      </c>
      <c r="D8" s="169"/>
      <c r="E8" s="145"/>
      <c r="F8" s="145"/>
      <c r="G8" s="145"/>
      <c r="H8" s="145"/>
      <c r="I8" s="145"/>
      <c r="J8" s="145"/>
      <c r="K8" s="145"/>
      <c r="L8" s="145"/>
      <c r="M8" s="145"/>
      <c r="N8" s="146"/>
      <c r="O8" s="146"/>
      <c r="P8" s="147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70"/>
    </row>
    <row r="9" spans="1:31" ht="18.75" customHeight="1">
      <c r="A9" s="184" t="s">
        <v>3</v>
      </c>
      <c r="B9" s="177" t="s">
        <v>93</v>
      </c>
      <c r="C9" s="143" t="s">
        <v>102</v>
      </c>
      <c r="D9" s="169"/>
      <c r="E9" s="154"/>
      <c r="F9" s="145"/>
      <c r="G9" s="145"/>
      <c r="H9" s="145"/>
      <c r="I9" s="145"/>
      <c r="J9" s="145"/>
      <c r="K9" s="145"/>
      <c r="L9" s="145"/>
      <c r="M9" s="145"/>
      <c r="N9" s="146"/>
      <c r="O9" s="146"/>
      <c r="P9" s="147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70"/>
    </row>
    <row r="10" spans="1:31" ht="18.75" customHeight="1">
      <c r="A10" s="184" t="s">
        <v>4</v>
      </c>
      <c r="B10" s="177" t="s">
        <v>80</v>
      </c>
      <c r="C10" s="143" t="s">
        <v>102</v>
      </c>
      <c r="D10" s="171"/>
      <c r="E10" s="154"/>
      <c r="F10" s="145"/>
      <c r="G10" s="145"/>
      <c r="H10" s="145"/>
      <c r="I10" s="145"/>
      <c r="J10" s="145"/>
      <c r="K10" s="145"/>
      <c r="L10" s="145"/>
      <c r="M10" s="145"/>
      <c r="N10" s="146"/>
      <c r="O10" s="146"/>
      <c r="P10" s="147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70"/>
    </row>
    <row r="11" spans="1:31" ht="18.75" customHeight="1">
      <c r="A11" s="184" t="s">
        <v>5</v>
      </c>
      <c r="B11" s="177" t="s">
        <v>81</v>
      </c>
      <c r="C11" s="143" t="s">
        <v>102</v>
      </c>
      <c r="D11" s="171"/>
      <c r="E11" s="145"/>
      <c r="F11" s="154"/>
      <c r="G11" s="145"/>
      <c r="H11" s="145"/>
      <c r="I11" s="145"/>
      <c r="J11" s="145"/>
      <c r="K11" s="145"/>
      <c r="L11" s="145"/>
      <c r="M11" s="145"/>
      <c r="N11" s="146"/>
      <c r="O11" s="146"/>
      <c r="P11" s="147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70"/>
    </row>
    <row r="12" spans="1:31" ht="18.75" customHeight="1">
      <c r="A12" s="185" t="s">
        <v>84</v>
      </c>
      <c r="B12" s="177" t="s">
        <v>82</v>
      </c>
      <c r="C12" s="143" t="s">
        <v>102</v>
      </c>
      <c r="D12" s="171"/>
      <c r="E12" s="145"/>
      <c r="F12" s="154"/>
      <c r="G12" s="145"/>
      <c r="H12" s="145"/>
      <c r="I12" s="145"/>
      <c r="J12" s="145"/>
      <c r="K12" s="145"/>
      <c r="L12" s="145"/>
      <c r="M12" s="145"/>
      <c r="N12" s="146"/>
      <c r="O12" s="146"/>
      <c r="P12" s="147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70"/>
    </row>
    <row r="13" spans="1:31" ht="18.75" customHeight="1">
      <c r="A13" s="184" t="s">
        <v>85</v>
      </c>
      <c r="B13" s="178" t="s">
        <v>88</v>
      </c>
      <c r="C13" s="129" t="s">
        <v>102</v>
      </c>
      <c r="D13" s="171"/>
      <c r="E13" s="145"/>
      <c r="F13" s="154"/>
      <c r="G13" s="154"/>
      <c r="H13" s="154"/>
      <c r="I13" s="154"/>
      <c r="J13" s="154"/>
      <c r="K13" s="154"/>
      <c r="L13" s="154"/>
      <c r="M13" s="154"/>
      <c r="N13" s="155"/>
      <c r="O13" s="155"/>
      <c r="P13" s="156"/>
      <c r="Q13" s="156"/>
      <c r="R13" s="156"/>
      <c r="S13" s="156"/>
      <c r="T13" s="15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70"/>
    </row>
    <row r="14" spans="1:31" ht="18.75" customHeight="1">
      <c r="A14" s="185" t="s">
        <v>86</v>
      </c>
      <c r="B14" s="179" t="s">
        <v>87</v>
      </c>
      <c r="C14" s="130" t="s">
        <v>102</v>
      </c>
      <c r="D14" s="171"/>
      <c r="E14" s="145"/>
      <c r="F14" s="154"/>
      <c r="G14" s="154"/>
      <c r="H14" s="154"/>
      <c r="I14" s="154"/>
      <c r="J14" s="154"/>
      <c r="K14" s="154"/>
      <c r="L14" s="154"/>
      <c r="M14" s="154"/>
      <c r="N14" s="155"/>
      <c r="O14" s="155"/>
      <c r="P14" s="156"/>
      <c r="Q14" s="155"/>
      <c r="R14" s="155"/>
      <c r="S14" s="155"/>
      <c r="T14" s="155"/>
      <c r="U14" s="155"/>
      <c r="V14" s="155"/>
      <c r="W14" s="155"/>
      <c r="X14" s="146"/>
      <c r="Y14" s="146"/>
      <c r="Z14" s="146"/>
      <c r="AA14" s="146"/>
      <c r="AB14" s="146"/>
      <c r="AC14" s="146"/>
      <c r="AD14" s="146"/>
      <c r="AE14" s="170"/>
    </row>
    <row r="15" spans="1:31" ht="18.75" customHeight="1">
      <c r="A15" s="210" t="s">
        <v>90</v>
      </c>
      <c r="B15" s="178" t="s">
        <v>91</v>
      </c>
      <c r="C15" s="129" t="s">
        <v>102</v>
      </c>
      <c r="D15" s="171"/>
      <c r="E15" s="145"/>
      <c r="F15" s="145"/>
      <c r="G15" s="145"/>
      <c r="H15" s="154"/>
      <c r="I15" s="154"/>
      <c r="J15" s="154"/>
      <c r="K15" s="154"/>
      <c r="L15" s="154"/>
      <c r="M15" s="154"/>
      <c r="N15" s="155"/>
      <c r="O15" s="155"/>
      <c r="P15" s="156"/>
      <c r="Q15" s="155"/>
      <c r="R15" s="155"/>
      <c r="S15" s="155"/>
      <c r="T15" s="155"/>
      <c r="U15" s="155"/>
      <c r="V15" s="155"/>
      <c r="W15" s="155"/>
      <c r="X15" s="146"/>
      <c r="Y15" s="146"/>
      <c r="Z15" s="146"/>
      <c r="AA15" s="146"/>
      <c r="AB15" s="146"/>
      <c r="AC15" s="146"/>
      <c r="AD15" s="146"/>
      <c r="AE15" s="170"/>
    </row>
    <row r="16" spans="1:31" ht="18.75" customHeight="1" thickBot="1">
      <c r="A16" s="196" t="s">
        <v>118</v>
      </c>
      <c r="B16" s="197" t="s">
        <v>99</v>
      </c>
      <c r="C16" s="131" t="s">
        <v>102</v>
      </c>
      <c r="D16" s="172"/>
      <c r="E16" s="151"/>
      <c r="F16" s="151"/>
      <c r="G16" s="151"/>
      <c r="H16" s="151"/>
      <c r="I16" s="151"/>
      <c r="J16" s="151"/>
      <c r="K16" s="151"/>
      <c r="L16" s="151"/>
      <c r="M16" s="151"/>
      <c r="N16" s="152"/>
      <c r="O16" s="152"/>
      <c r="P16" s="153"/>
      <c r="Q16" s="152"/>
      <c r="R16" s="152"/>
      <c r="S16" s="152"/>
      <c r="T16" s="152"/>
      <c r="U16" s="152"/>
      <c r="V16" s="152"/>
      <c r="W16" s="190"/>
      <c r="X16" s="152"/>
      <c r="Y16" s="152"/>
      <c r="Z16" s="152"/>
      <c r="AA16" s="152"/>
      <c r="AB16" s="152"/>
      <c r="AC16" s="152"/>
      <c r="AD16" s="152"/>
      <c r="AE16" s="173"/>
    </row>
    <row r="17" spans="1:31" ht="18.75" hidden="1" customHeight="1">
      <c r="A17" s="139">
        <v>8</v>
      </c>
      <c r="B17" s="104"/>
      <c r="C17" s="130"/>
      <c r="D17" s="113"/>
      <c r="E17" s="113"/>
      <c r="F17" s="113"/>
      <c r="G17" s="113"/>
      <c r="H17" s="115"/>
      <c r="I17" s="115"/>
      <c r="J17" s="136"/>
      <c r="K17" s="113"/>
      <c r="L17" s="112"/>
      <c r="M17" s="114"/>
      <c r="N17" s="140"/>
      <c r="O17" s="116"/>
      <c r="P17" s="141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</row>
    <row r="18" spans="1:31" ht="18.75" hidden="1" customHeight="1">
      <c r="A18" s="103">
        <v>9</v>
      </c>
      <c r="B18" s="106"/>
      <c r="C18" s="129"/>
      <c r="D18" s="107"/>
      <c r="E18" s="107"/>
      <c r="F18" s="107"/>
      <c r="G18" s="107"/>
      <c r="H18" s="108"/>
      <c r="I18" s="108"/>
      <c r="J18" s="135"/>
      <c r="K18" s="107"/>
      <c r="L18" s="118"/>
      <c r="M18" s="111"/>
      <c r="N18" s="127"/>
      <c r="O18" s="110"/>
      <c r="P18" s="133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</row>
    <row r="19" spans="1:31" ht="18.75" hidden="1" customHeight="1">
      <c r="A19" s="105">
        <v>10</v>
      </c>
      <c r="B19" s="106"/>
      <c r="C19" s="129"/>
      <c r="D19" s="107"/>
      <c r="E19" s="107"/>
      <c r="F19" s="107"/>
      <c r="G19" s="107"/>
      <c r="H19" s="108"/>
      <c r="I19" s="108"/>
      <c r="J19" s="135"/>
      <c r="K19" s="107"/>
      <c r="L19" s="118"/>
      <c r="M19" s="111"/>
      <c r="N19" s="127"/>
      <c r="O19" s="110"/>
      <c r="P19" s="133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</row>
    <row r="20" spans="1:31" ht="18.75" hidden="1" customHeight="1">
      <c r="A20" s="103">
        <v>11</v>
      </c>
      <c r="B20" s="106"/>
      <c r="C20" s="129"/>
      <c r="D20" s="107"/>
      <c r="E20" s="107"/>
      <c r="F20" s="107"/>
      <c r="G20" s="107"/>
      <c r="H20" s="108"/>
      <c r="I20" s="132"/>
      <c r="J20" s="135"/>
      <c r="K20" s="107"/>
      <c r="L20" s="118"/>
      <c r="M20" s="111"/>
      <c r="N20" s="127"/>
      <c r="O20" s="110"/>
      <c r="P20" s="133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</row>
    <row r="21" spans="1:31" ht="18.75" hidden="1" customHeight="1">
      <c r="A21" s="105">
        <v>12</v>
      </c>
      <c r="B21" s="106"/>
      <c r="C21" s="129"/>
      <c r="D21" s="107"/>
      <c r="E21" s="107"/>
      <c r="F21" s="107"/>
      <c r="G21" s="107"/>
      <c r="H21" s="108"/>
      <c r="I21" s="108"/>
      <c r="J21" s="135"/>
      <c r="K21" s="107"/>
      <c r="L21" s="118"/>
      <c r="M21" s="111"/>
      <c r="N21" s="127"/>
      <c r="O21" s="110"/>
      <c r="P21" s="133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</row>
    <row r="22" spans="1:31" ht="18.75" hidden="1" customHeight="1">
      <c r="A22" s="103">
        <v>13</v>
      </c>
      <c r="B22" s="118"/>
      <c r="C22" s="129"/>
      <c r="D22" s="107"/>
      <c r="E22" s="107"/>
      <c r="F22" s="107"/>
      <c r="G22" s="107"/>
      <c r="H22" s="108"/>
      <c r="I22" s="108"/>
      <c r="J22" s="135"/>
      <c r="K22" s="107"/>
      <c r="L22" s="107"/>
      <c r="M22" s="111"/>
      <c r="N22" s="127"/>
      <c r="O22" s="110"/>
      <c r="P22" s="133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</row>
    <row r="23" spans="1:31" ht="18.75" hidden="1" customHeight="1">
      <c r="A23" s="105">
        <v>14</v>
      </c>
      <c r="B23" s="106"/>
      <c r="C23" s="129"/>
      <c r="D23" s="107"/>
      <c r="E23" s="107"/>
      <c r="F23" s="107"/>
      <c r="G23" s="107"/>
      <c r="H23" s="108"/>
      <c r="I23" s="108"/>
      <c r="J23" s="135"/>
      <c r="K23" s="107"/>
      <c r="L23" s="107"/>
      <c r="M23" s="111"/>
      <c r="N23" s="127"/>
      <c r="O23" s="110"/>
      <c r="P23" s="133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</row>
    <row r="24" spans="1:31" ht="18.75" hidden="1" customHeight="1">
      <c r="A24" s="103">
        <v>15</v>
      </c>
      <c r="B24" s="106"/>
      <c r="C24" s="129"/>
      <c r="D24" s="107"/>
      <c r="E24" s="107"/>
      <c r="F24" s="107"/>
      <c r="G24" s="107"/>
      <c r="H24" s="108"/>
      <c r="I24" s="108"/>
      <c r="J24" s="135"/>
      <c r="K24" s="107"/>
      <c r="L24" s="107"/>
      <c r="M24" s="111"/>
      <c r="N24" s="127"/>
      <c r="O24" s="110"/>
      <c r="P24" s="133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</row>
    <row r="25" spans="1:31" ht="18.75" hidden="1" customHeight="1" thickBot="1">
      <c r="A25" s="105">
        <v>16</v>
      </c>
      <c r="B25" s="106"/>
      <c r="C25" s="131"/>
      <c r="D25" s="119"/>
      <c r="E25" s="119"/>
      <c r="F25" s="126"/>
      <c r="G25" s="119"/>
      <c r="H25" s="121"/>
      <c r="I25" s="121"/>
      <c r="J25" s="137"/>
      <c r="K25" s="119"/>
      <c r="L25" s="119"/>
      <c r="M25" s="120"/>
      <c r="N25" s="128"/>
      <c r="O25" s="123"/>
      <c r="P25" s="134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</row>
    <row r="26" spans="1:31" ht="15.75" thickBot="1">
      <c r="A26" s="124"/>
      <c r="B26" s="124"/>
      <c r="C26" s="125"/>
    </row>
    <row r="27" spans="1:31">
      <c r="A27" s="270" t="s">
        <v>101</v>
      </c>
      <c r="B27" s="271"/>
    </row>
    <row r="28" spans="1:31">
      <c r="A28" s="192" t="s">
        <v>102</v>
      </c>
      <c r="B28" s="193" t="s">
        <v>103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</row>
    <row r="29" spans="1:31">
      <c r="A29" s="192" t="s">
        <v>104</v>
      </c>
      <c r="B29" s="193" t="s">
        <v>105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</row>
    <row r="30" spans="1:31" ht="15" customHeight="1">
      <c r="A30" s="192" t="s">
        <v>106</v>
      </c>
      <c r="B30" s="193" t="s">
        <v>107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</row>
    <row r="31" spans="1:31" ht="15.75" thickBot="1">
      <c r="A31" s="194" t="s">
        <v>78</v>
      </c>
      <c r="B31" s="195" t="s">
        <v>108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</row>
    <row r="32" spans="1:31" ht="15.75" thickBot="1"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</row>
    <row r="33" spans="1:31">
      <c r="A33" s="205"/>
      <c r="B33" s="206" t="s">
        <v>113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</row>
    <row r="34" spans="1:31" ht="15.75" thickBot="1">
      <c r="A34" s="191"/>
      <c r="B34" s="207" t="s">
        <v>114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</row>
    <row r="35" spans="1:31" ht="15.75" thickBot="1"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</row>
    <row r="36" spans="1:31" ht="15.75" thickBot="1">
      <c r="A36" s="208"/>
      <c r="B36" s="209" t="s">
        <v>115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</row>
    <row r="37" spans="1:31"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</row>
    <row r="38" spans="1:31"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</row>
    <row r="39" spans="1:31">
      <c r="B39" s="266"/>
    </row>
    <row r="40" spans="1:31">
      <c r="B40" s="266"/>
    </row>
  </sheetData>
  <mergeCells count="7">
    <mergeCell ref="B39:B40"/>
    <mergeCell ref="A1:AE1"/>
    <mergeCell ref="A2:A3"/>
    <mergeCell ref="B2:B3"/>
    <mergeCell ref="C2:C3"/>
    <mergeCell ref="D2:AE2"/>
    <mergeCell ref="A27:B27"/>
  </mergeCells>
  <pageMargins left="0.7" right="0.7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2"/>
  <sheetViews>
    <sheetView zoomScale="70" zoomScaleNormal="70" workbookViewId="0">
      <selection activeCell="AO7" sqref="AO7"/>
    </sheetView>
  </sheetViews>
  <sheetFormatPr baseColWidth="10" defaultRowHeight="15"/>
  <cols>
    <col min="1" max="1" width="6.7109375" style="1" customWidth="1"/>
    <col min="2" max="2" width="70.42578125" style="1" customWidth="1"/>
    <col min="3" max="3" width="11" style="226" customWidth="1"/>
    <col min="4" max="7" width="3.85546875" style="1" customWidth="1"/>
    <col min="8" max="9" width="3.85546875" style="1" bestFit="1" customWidth="1"/>
    <col min="10" max="13" width="4" style="1" bestFit="1" customWidth="1"/>
    <col min="14" max="37" width="3.85546875" style="1" customWidth="1"/>
    <col min="38" max="38" width="3.85546875" style="1" bestFit="1" customWidth="1"/>
    <col min="39" max="204" width="3.85546875" style="1" customWidth="1"/>
    <col min="205" max="16384" width="11.42578125" style="1"/>
  </cols>
  <sheetData>
    <row r="1" spans="1:38" ht="34.5" customHeight="1" thickBot="1">
      <c r="A1" s="272" t="s">
        <v>148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4"/>
    </row>
    <row r="2" spans="1:38" ht="18" customHeight="1">
      <c r="A2" s="348" t="s">
        <v>11</v>
      </c>
      <c r="B2" s="349" t="s">
        <v>123</v>
      </c>
      <c r="C2" s="350" t="s">
        <v>77</v>
      </c>
      <c r="D2" s="351" t="s">
        <v>131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  <c r="AB2" s="352"/>
      <c r="AC2" s="352"/>
      <c r="AD2" s="352"/>
      <c r="AE2" s="352"/>
      <c r="AF2" s="352"/>
      <c r="AG2" s="353"/>
      <c r="AH2" s="267" t="s">
        <v>137</v>
      </c>
      <c r="AI2" s="268"/>
      <c r="AJ2" s="268"/>
      <c r="AK2" s="268"/>
      <c r="AL2" s="269"/>
    </row>
    <row r="3" spans="1:38" ht="15.75" thickBot="1">
      <c r="A3" s="276"/>
      <c r="B3" s="278"/>
      <c r="C3" s="280"/>
      <c r="D3" s="175">
        <v>1</v>
      </c>
      <c r="E3" s="100">
        <v>2</v>
      </c>
      <c r="F3" s="100">
        <v>3</v>
      </c>
      <c r="G3" s="100">
        <v>4</v>
      </c>
      <c r="H3" s="100">
        <v>5</v>
      </c>
      <c r="I3" s="100">
        <v>6</v>
      </c>
      <c r="J3" s="100">
        <v>7</v>
      </c>
      <c r="K3" s="100">
        <v>8</v>
      </c>
      <c r="L3" s="100">
        <v>9</v>
      </c>
      <c r="M3" s="100">
        <v>10</v>
      </c>
      <c r="N3" s="100">
        <v>11</v>
      </c>
      <c r="O3" s="100">
        <v>12</v>
      </c>
      <c r="P3" s="100">
        <v>13</v>
      </c>
      <c r="Q3" s="100">
        <v>14</v>
      </c>
      <c r="R3" s="100">
        <v>15</v>
      </c>
      <c r="S3" s="100">
        <v>16</v>
      </c>
      <c r="T3" s="100">
        <v>17</v>
      </c>
      <c r="U3" s="100">
        <v>18</v>
      </c>
      <c r="V3" s="100">
        <v>19</v>
      </c>
      <c r="W3" s="100">
        <v>20</v>
      </c>
      <c r="X3" s="100">
        <v>21</v>
      </c>
      <c r="Y3" s="100">
        <v>22</v>
      </c>
      <c r="Z3" s="100">
        <v>23</v>
      </c>
      <c r="AA3" s="100">
        <v>24</v>
      </c>
      <c r="AB3" s="100">
        <v>25</v>
      </c>
      <c r="AC3" s="100">
        <v>26</v>
      </c>
      <c r="AD3" s="100">
        <v>27</v>
      </c>
      <c r="AE3" s="100">
        <v>28</v>
      </c>
      <c r="AF3" s="100">
        <v>29</v>
      </c>
      <c r="AG3" s="176">
        <v>30</v>
      </c>
      <c r="AH3" s="175">
        <v>1</v>
      </c>
      <c r="AI3" s="100">
        <v>2</v>
      </c>
      <c r="AJ3" s="100">
        <v>3</v>
      </c>
      <c r="AK3" s="100">
        <v>4</v>
      </c>
      <c r="AL3" s="176">
        <v>5</v>
      </c>
    </row>
    <row r="4" spans="1:38" ht="15.75" thickBot="1">
      <c r="A4" s="182"/>
      <c r="B4" s="101"/>
      <c r="C4" s="218"/>
      <c r="D4" s="342" t="s">
        <v>132</v>
      </c>
      <c r="E4" s="343"/>
      <c r="F4" s="343"/>
      <c r="G4" s="343"/>
      <c r="H4" s="343"/>
      <c r="I4" s="249">
        <v>1</v>
      </c>
      <c r="J4" s="249">
        <v>2</v>
      </c>
      <c r="K4" s="249">
        <v>3</v>
      </c>
      <c r="L4" s="249" t="s">
        <v>136</v>
      </c>
      <c r="M4" s="249" t="s">
        <v>136</v>
      </c>
      <c r="N4" s="249">
        <v>4</v>
      </c>
      <c r="O4" s="249">
        <v>5</v>
      </c>
      <c r="P4" s="249">
        <f t="shared" ref="P4:R4" si="0">O4+1</f>
        <v>6</v>
      </c>
      <c r="Q4" s="249">
        <f t="shared" si="0"/>
        <v>7</v>
      </c>
      <c r="R4" s="249">
        <f t="shared" si="0"/>
        <v>8</v>
      </c>
      <c r="S4" s="249" t="s">
        <v>136</v>
      </c>
      <c r="T4" s="249" t="s">
        <v>136</v>
      </c>
      <c r="U4" s="249" t="s">
        <v>136</v>
      </c>
      <c r="V4" s="249" t="s">
        <v>136</v>
      </c>
      <c r="W4" s="249">
        <v>9</v>
      </c>
      <c r="X4" s="249">
        <v>10</v>
      </c>
      <c r="Y4" s="249">
        <f>X4+1</f>
        <v>11</v>
      </c>
      <c r="Z4" s="249" t="s">
        <v>136</v>
      </c>
      <c r="AA4" s="249" t="s">
        <v>136</v>
      </c>
      <c r="AB4" s="249">
        <v>12</v>
      </c>
      <c r="AC4" s="249">
        <f>AB4+1</f>
        <v>13</v>
      </c>
      <c r="AD4" s="249">
        <f t="shared" ref="AD4:AE4" si="1">AC4+1</f>
        <v>14</v>
      </c>
      <c r="AE4" s="249">
        <f t="shared" si="1"/>
        <v>15</v>
      </c>
      <c r="AF4" s="250">
        <v>16</v>
      </c>
      <c r="AG4" s="251" t="s">
        <v>136</v>
      </c>
      <c r="AH4" s="252" t="s">
        <v>136</v>
      </c>
      <c r="AI4" s="249">
        <v>17</v>
      </c>
      <c r="AJ4" s="249">
        <v>18</v>
      </c>
      <c r="AK4" s="249">
        <v>19</v>
      </c>
      <c r="AL4" s="251">
        <v>20</v>
      </c>
    </row>
    <row r="5" spans="1:38" ht="15.75" thickBot="1">
      <c r="A5" s="183"/>
      <c r="B5" s="160" t="s">
        <v>125</v>
      </c>
      <c r="C5" s="219" t="s">
        <v>102</v>
      </c>
      <c r="D5" s="229"/>
      <c r="E5" s="215"/>
      <c r="F5" s="215"/>
      <c r="G5" s="215"/>
      <c r="H5" s="215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212"/>
      <c r="AH5" s="229"/>
      <c r="AI5" s="215"/>
      <c r="AJ5" s="215"/>
      <c r="AK5" s="215"/>
      <c r="AL5" s="230"/>
    </row>
    <row r="6" spans="1:38" ht="6" customHeight="1" thickBot="1">
      <c r="A6" s="336"/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337"/>
      <c r="AF6" s="337"/>
      <c r="AG6" s="337"/>
      <c r="AH6" s="337"/>
      <c r="AI6" s="337"/>
      <c r="AJ6" s="337"/>
      <c r="AK6" s="337"/>
      <c r="AL6" s="338"/>
    </row>
    <row r="7" spans="1:38" ht="30">
      <c r="A7" s="186" t="s">
        <v>126</v>
      </c>
      <c r="B7" s="214" t="s">
        <v>145</v>
      </c>
      <c r="C7" s="220" t="s">
        <v>106</v>
      </c>
      <c r="D7" s="261"/>
      <c r="E7" s="262"/>
      <c r="F7" s="262"/>
      <c r="G7" s="262"/>
      <c r="H7" s="262"/>
      <c r="I7" s="263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58"/>
      <c r="Z7" s="258"/>
      <c r="AA7" s="258"/>
      <c r="AB7" s="258"/>
      <c r="AC7" s="258"/>
      <c r="AD7" s="258"/>
      <c r="AE7" s="258"/>
      <c r="AF7" s="258"/>
      <c r="AG7" s="187"/>
      <c r="AH7" s="261"/>
      <c r="AI7" s="262"/>
      <c r="AJ7" s="262"/>
      <c r="AK7" s="262"/>
      <c r="AL7" s="265"/>
    </row>
    <row r="8" spans="1:38">
      <c r="A8" s="339"/>
      <c r="B8" s="340"/>
      <c r="C8" s="341"/>
      <c r="D8" s="171"/>
      <c r="E8" s="145"/>
      <c r="F8" s="145"/>
      <c r="G8" s="145"/>
      <c r="H8" s="145"/>
      <c r="I8" s="345" t="s">
        <v>139</v>
      </c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7"/>
      <c r="AG8" s="257"/>
      <c r="AH8" s="171"/>
      <c r="AI8" s="145"/>
      <c r="AJ8" s="145"/>
      <c r="AK8" s="145"/>
      <c r="AL8" s="227"/>
    </row>
    <row r="9" spans="1:38" ht="30">
      <c r="A9" s="184" t="s">
        <v>127</v>
      </c>
      <c r="B9" s="216" t="s">
        <v>144</v>
      </c>
      <c r="C9" s="221" t="s">
        <v>102</v>
      </c>
      <c r="D9" s="171"/>
      <c r="E9" s="145"/>
      <c r="F9" s="145"/>
      <c r="G9" s="145"/>
      <c r="H9" s="145"/>
      <c r="I9" s="259"/>
      <c r="J9" s="260"/>
      <c r="K9" s="260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6"/>
      <c r="Z9" s="256"/>
      <c r="AA9" s="256"/>
      <c r="AB9" s="256"/>
      <c r="AC9" s="256"/>
      <c r="AD9" s="256"/>
      <c r="AE9" s="256"/>
      <c r="AF9" s="256"/>
      <c r="AG9" s="170"/>
      <c r="AH9" s="171"/>
      <c r="AI9" s="145"/>
      <c r="AJ9" s="145"/>
      <c r="AK9" s="145"/>
      <c r="AL9" s="227"/>
    </row>
    <row r="10" spans="1:38" ht="30">
      <c r="A10" s="184" t="s">
        <v>128</v>
      </c>
      <c r="B10" s="254" t="s">
        <v>130</v>
      </c>
      <c r="C10" s="221" t="s">
        <v>102</v>
      </c>
      <c r="D10" s="171"/>
      <c r="E10" s="145"/>
      <c r="F10" s="145"/>
      <c r="G10" s="145"/>
      <c r="H10" s="145"/>
      <c r="I10" s="145"/>
      <c r="J10" s="145"/>
      <c r="K10" s="145"/>
      <c r="L10" s="233"/>
      <c r="M10" s="233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6"/>
      <c r="Z10" s="146"/>
      <c r="AA10" s="146"/>
      <c r="AB10" s="146"/>
      <c r="AC10" s="146"/>
      <c r="AD10" s="146"/>
      <c r="AE10" s="146"/>
      <c r="AF10" s="146"/>
      <c r="AG10" s="170"/>
      <c r="AH10" s="171"/>
      <c r="AI10" s="145"/>
      <c r="AJ10" s="145"/>
      <c r="AK10" s="145"/>
      <c r="AL10" s="227"/>
    </row>
    <row r="11" spans="1:38" ht="18.75" customHeight="1">
      <c r="A11" s="184" t="s">
        <v>129</v>
      </c>
      <c r="B11" s="255" t="s">
        <v>141</v>
      </c>
      <c r="C11" s="221" t="s">
        <v>102</v>
      </c>
      <c r="D11" s="171"/>
      <c r="E11" s="145"/>
      <c r="F11" s="145"/>
      <c r="G11" s="145"/>
      <c r="H11" s="145"/>
      <c r="I11" s="145"/>
      <c r="J11" s="145"/>
      <c r="K11" s="145"/>
      <c r="L11" s="145"/>
      <c r="M11" s="145"/>
      <c r="N11" s="233"/>
      <c r="O11" s="233"/>
      <c r="P11" s="233"/>
      <c r="Q11" s="233"/>
      <c r="R11" s="233"/>
      <c r="S11" s="145"/>
      <c r="T11" s="145"/>
      <c r="U11" s="145"/>
      <c r="V11" s="145"/>
      <c r="W11" s="145"/>
      <c r="X11" s="145"/>
      <c r="Y11" s="146"/>
      <c r="Z11" s="146"/>
      <c r="AA11" s="146"/>
      <c r="AB11" s="146"/>
      <c r="AC11" s="146"/>
      <c r="AD11" s="146"/>
      <c r="AE11" s="146"/>
      <c r="AF11" s="146"/>
      <c r="AG11" s="170"/>
      <c r="AH11" s="171"/>
      <c r="AI11" s="145"/>
      <c r="AJ11" s="145"/>
      <c r="AK11" s="145"/>
      <c r="AL11" s="227"/>
    </row>
    <row r="12" spans="1:38">
      <c r="A12" s="339"/>
      <c r="B12" s="340"/>
      <c r="C12" s="341"/>
      <c r="D12" s="171"/>
      <c r="E12" s="145"/>
      <c r="F12" s="145"/>
      <c r="G12" s="145"/>
      <c r="H12" s="145"/>
      <c r="I12" s="345" t="s">
        <v>139</v>
      </c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7"/>
      <c r="Z12" s="146"/>
      <c r="AA12" s="146"/>
      <c r="AB12" s="146"/>
      <c r="AC12" s="146"/>
      <c r="AD12" s="146"/>
      <c r="AE12" s="146"/>
      <c r="AF12" s="146"/>
      <c r="AG12" s="170"/>
      <c r="AH12" s="171"/>
      <c r="AI12" s="145"/>
      <c r="AJ12" s="145"/>
      <c r="AK12" s="145"/>
      <c r="AL12" s="227"/>
    </row>
    <row r="13" spans="1:38" ht="30">
      <c r="A13" s="184" t="s">
        <v>133</v>
      </c>
      <c r="B13" s="216" t="s">
        <v>146</v>
      </c>
      <c r="C13" s="221" t="s">
        <v>102</v>
      </c>
      <c r="D13" s="171"/>
      <c r="E13" s="145"/>
      <c r="F13" s="145"/>
      <c r="G13" s="145"/>
      <c r="H13" s="145"/>
      <c r="I13" s="145"/>
      <c r="J13" s="145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4"/>
      <c r="AH13" s="235"/>
      <c r="AI13" s="233"/>
      <c r="AJ13" s="233"/>
      <c r="AK13" s="233"/>
      <c r="AL13" s="236"/>
    </row>
    <row r="14" spans="1:38">
      <c r="A14" s="339"/>
      <c r="B14" s="340"/>
      <c r="C14" s="341"/>
      <c r="D14" s="171"/>
      <c r="E14" s="145"/>
      <c r="F14" s="145"/>
      <c r="G14" s="145"/>
      <c r="H14" s="145"/>
      <c r="I14" s="345" t="s">
        <v>139</v>
      </c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7"/>
      <c r="AG14" s="217"/>
      <c r="AH14" s="231"/>
      <c r="AI14" s="213"/>
      <c r="AJ14" s="213"/>
      <c r="AK14" s="213"/>
      <c r="AL14" s="232"/>
    </row>
    <row r="15" spans="1:38" ht="30">
      <c r="A15" s="184" t="s">
        <v>134</v>
      </c>
      <c r="B15" s="216" t="s">
        <v>142</v>
      </c>
      <c r="C15" s="221" t="s">
        <v>102</v>
      </c>
      <c r="D15" s="171"/>
      <c r="E15" s="145"/>
      <c r="F15" s="145"/>
      <c r="G15" s="145"/>
      <c r="H15" s="145"/>
      <c r="I15" s="145"/>
      <c r="J15" s="145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13"/>
      <c r="AG15" s="217"/>
      <c r="AH15" s="171"/>
      <c r="AI15" s="145"/>
      <c r="AJ15" s="145"/>
      <c r="AK15" s="145"/>
      <c r="AL15" s="227"/>
    </row>
    <row r="16" spans="1:38">
      <c r="A16" s="339"/>
      <c r="B16" s="340"/>
      <c r="C16" s="341"/>
      <c r="D16" s="171"/>
      <c r="E16" s="145"/>
      <c r="F16" s="145"/>
      <c r="G16" s="145"/>
      <c r="H16" s="145"/>
      <c r="I16" s="345" t="s">
        <v>147</v>
      </c>
      <c r="J16" s="346"/>
      <c r="K16" s="347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7"/>
      <c r="AH16" s="171"/>
      <c r="AI16" s="145"/>
      <c r="AJ16" s="145"/>
      <c r="AK16" s="145"/>
      <c r="AL16" s="227"/>
    </row>
    <row r="17" spans="1:38" ht="30">
      <c r="A17" s="185" t="s">
        <v>135</v>
      </c>
      <c r="B17" s="216" t="s">
        <v>143</v>
      </c>
      <c r="C17" s="221" t="s">
        <v>102</v>
      </c>
      <c r="D17" s="171"/>
      <c r="E17" s="145"/>
      <c r="F17" s="145"/>
      <c r="G17" s="145"/>
      <c r="H17" s="145"/>
      <c r="I17" s="233"/>
      <c r="J17" s="233"/>
      <c r="K17" s="233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6"/>
      <c r="Z17" s="146"/>
      <c r="AA17" s="146"/>
      <c r="AB17" s="146"/>
      <c r="AC17" s="146"/>
      <c r="AD17" s="146"/>
      <c r="AE17" s="146"/>
      <c r="AF17" s="146"/>
      <c r="AG17" s="170"/>
      <c r="AH17" s="171"/>
      <c r="AI17" s="145"/>
      <c r="AJ17" s="145"/>
      <c r="AK17" s="145"/>
      <c r="AL17" s="227"/>
    </row>
    <row r="18" spans="1:38" ht="18.75" customHeight="1" thickBot="1">
      <c r="A18" s="196"/>
      <c r="B18" s="197"/>
      <c r="C18" s="224"/>
      <c r="D18" s="228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73"/>
      <c r="AH18" s="228"/>
      <c r="AI18" s="152"/>
      <c r="AJ18" s="152"/>
      <c r="AK18" s="152"/>
      <c r="AL18" s="173"/>
    </row>
    <row r="19" spans="1:38" ht="18.75" hidden="1" customHeight="1">
      <c r="A19" s="139">
        <v>8</v>
      </c>
      <c r="B19" s="104"/>
      <c r="C19" s="223"/>
      <c r="D19" s="113"/>
      <c r="E19" s="113"/>
      <c r="F19" s="113"/>
      <c r="G19" s="113"/>
      <c r="H19" s="115"/>
      <c r="I19" s="115"/>
      <c r="J19" s="136"/>
      <c r="K19" s="113"/>
      <c r="L19" s="112"/>
      <c r="M19" s="114"/>
      <c r="N19" s="140"/>
      <c r="O19" s="116"/>
      <c r="P19" s="141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3"/>
      <c r="AI19" s="113"/>
      <c r="AJ19" s="113"/>
      <c r="AK19" s="113"/>
      <c r="AL19" s="115"/>
    </row>
    <row r="20" spans="1:38" ht="18.75" hidden="1" customHeight="1">
      <c r="A20" s="103">
        <v>9</v>
      </c>
      <c r="B20" s="106"/>
      <c r="C20" s="222"/>
      <c r="D20" s="107"/>
      <c r="E20" s="107"/>
      <c r="F20" s="107"/>
      <c r="G20" s="107"/>
      <c r="H20" s="108"/>
      <c r="I20" s="108"/>
      <c r="J20" s="135"/>
      <c r="K20" s="107"/>
      <c r="L20" s="118"/>
      <c r="M20" s="111"/>
      <c r="N20" s="127"/>
      <c r="O20" s="110"/>
      <c r="P20" s="133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7"/>
      <c r="AI20" s="107"/>
      <c r="AJ20" s="107"/>
      <c r="AK20" s="107"/>
      <c r="AL20" s="108"/>
    </row>
    <row r="21" spans="1:38" ht="18.75" hidden="1" customHeight="1">
      <c r="A21" s="105">
        <v>10</v>
      </c>
      <c r="B21" s="106"/>
      <c r="C21" s="222"/>
      <c r="D21" s="107"/>
      <c r="E21" s="107"/>
      <c r="F21" s="107"/>
      <c r="G21" s="107"/>
      <c r="H21" s="108"/>
      <c r="I21" s="108"/>
      <c r="J21" s="135"/>
      <c r="K21" s="107"/>
      <c r="L21" s="118"/>
      <c r="M21" s="111"/>
      <c r="N21" s="127"/>
      <c r="O21" s="110"/>
      <c r="P21" s="133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7"/>
      <c r="AI21" s="107"/>
      <c r="AJ21" s="107"/>
      <c r="AK21" s="107"/>
      <c r="AL21" s="108"/>
    </row>
    <row r="22" spans="1:38" ht="18.75" hidden="1" customHeight="1">
      <c r="A22" s="103">
        <v>11</v>
      </c>
      <c r="B22" s="106"/>
      <c r="C22" s="222"/>
      <c r="D22" s="107"/>
      <c r="E22" s="107"/>
      <c r="F22" s="107"/>
      <c r="G22" s="107"/>
      <c r="H22" s="108"/>
      <c r="I22" s="132"/>
      <c r="J22" s="135"/>
      <c r="K22" s="107"/>
      <c r="L22" s="118"/>
      <c r="M22" s="111"/>
      <c r="N22" s="127"/>
      <c r="O22" s="110"/>
      <c r="P22" s="133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7"/>
      <c r="AI22" s="107"/>
      <c r="AJ22" s="107"/>
      <c r="AK22" s="107"/>
      <c r="AL22" s="108"/>
    </row>
    <row r="23" spans="1:38" ht="18.75" hidden="1" customHeight="1">
      <c r="A23" s="105">
        <v>12</v>
      </c>
      <c r="B23" s="106"/>
      <c r="C23" s="222"/>
      <c r="D23" s="107"/>
      <c r="E23" s="107"/>
      <c r="F23" s="107"/>
      <c r="G23" s="107"/>
      <c r="H23" s="108"/>
      <c r="I23" s="108"/>
      <c r="J23" s="135"/>
      <c r="K23" s="107"/>
      <c r="L23" s="118"/>
      <c r="M23" s="111"/>
      <c r="N23" s="127"/>
      <c r="O23" s="110"/>
      <c r="P23" s="133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7"/>
      <c r="AI23" s="107"/>
      <c r="AJ23" s="107"/>
      <c r="AK23" s="107"/>
      <c r="AL23" s="108"/>
    </row>
    <row r="24" spans="1:38" ht="18.75" hidden="1" customHeight="1">
      <c r="A24" s="103">
        <v>13</v>
      </c>
      <c r="B24" s="118"/>
      <c r="C24" s="222"/>
      <c r="D24" s="107"/>
      <c r="E24" s="107"/>
      <c r="F24" s="107"/>
      <c r="G24" s="107"/>
      <c r="H24" s="108"/>
      <c r="I24" s="108"/>
      <c r="J24" s="135"/>
      <c r="K24" s="107"/>
      <c r="L24" s="107"/>
      <c r="M24" s="111"/>
      <c r="N24" s="127"/>
      <c r="O24" s="110"/>
      <c r="P24" s="133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7"/>
      <c r="AI24" s="107"/>
      <c r="AJ24" s="107"/>
      <c r="AK24" s="107"/>
      <c r="AL24" s="108"/>
    </row>
    <row r="25" spans="1:38" ht="18.75" hidden="1" customHeight="1">
      <c r="A25" s="105">
        <v>14</v>
      </c>
      <c r="B25" s="106"/>
      <c r="C25" s="222"/>
      <c r="D25" s="107"/>
      <c r="E25" s="107"/>
      <c r="F25" s="107"/>
      <c r="G25" s="107"/>
      <c r="H25" s="108"/>
      <c r="I25" s="108"/>
      <c r="J25" s="135"/>
      <c r="K25" s="107"/>
      <c r="L25" s="107"/>
      <c r="M25" s="111"/>
      <c r="N25" s="127"/>
      <c r="O25" s="110"/>
      <c r="P25" s="133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7"/>
      <c r="AI25" s="107"/>
      <c r="AJ25" s="107"/>
      <c r="AK25" s="107"/>
      <c r="AL25" s="108"/>
    </row>
    <row r="26" spans="1:38" ht="18.75" hidden="1" customHeight="1">
      <c r="A26" s="103">
        <v>15</v>
      </c>
      <c r="B26" s="106"/>
      <c r="C26" s="222"/>
      <c r="D26" s="107"/>
      <c r="E26" s="107"/>
      <c r="F26" s="107"/>
      <c r="G26" s="107"/>
      <c r="H26" s="108"/>
      <c r="I26" s="108"/>
      <c r="J26" s="135"/>
      <c r="K26" s="107"/>
      <c r="L26" s="107"/>
      <c r="M26" s="111"/>
      <c r="N26" s="127"/>
      <c r="O26" s="110"/>
      <c r="P26" s="133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7"/>
      <c r="AI26" s="107"/>
      <c r="AJ26" s="107"/>
      <c r="AK26" s="107"/>
      <c r="AL26" s="108"/>
    </row>
    <row r="27" spans="1:38" ht="18.75" hidden="1" customHeight="1">
      <c r="A27" s="105">
        <v>16</v>
      </c>
      <c r="B27" s="106"/>
      <c r="C27" s="224"/>
      <c r="D27" s="119"/>
      <c r="E27" s="119"/>
      <c r="F27" s="126"/>
      <c r="G27" s="119"/>
      <c r="H27" s="121"/>
      <c r="I27" s="121"/>
      <c r="J27" s="137"/>
      <c r="K27" s="119"/>
      <c r="L27" s="119"/>
      <c r="M27" s="120"/>
      <c r="N27" s="128"/>
      <c r="O27" s="123"/>
      <c r="P27" s="134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19"/>
      <c r="AI27" s="119"/>
      <c r="AJ27" s="126"/>
      <c r="AK27" s="119"/>
      <c r="AL27" s="121"/>
    </row>
    <row r="28" spans="1:38" ht="15.75" thickBot="1">
      <c r="A28" s="124"/>
      <c r="B28" s="124"/>
      <c r="C28" s="225"/>
    </row>
    <row r="29" spans="1:38">
      <c r="A29" s="270" t="s">
        <v>101</v>
      </c>
      <c r="B29" s="271"/>
    </row>
    <row r="30" spans="1:38">
      <c r="A30" s="192" t="s">
        <v>102</v>
      </c>
      <c r="B30" s="193" t="s">
        <v>103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</row>
    <row r="31" spans="1:38">
      <c r="A31" s="192" t="s">
        <v>104</v>
      </c>
      <c r="B31" s="193" t="s">
        <v>105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</row>
    <row r="32" spans="1:38" ht="15" customHeight="1">
      <c r="A32" s="192" t="s">
        <v>106</v>
      </c>
      <c r="B32" s="193" t="s">
        <v>107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</row>
    <row r="33" spans="1:38" ht="15.75" thickBot="1">
      <c r="A33" s="194" t="s">
        <v>78</v>
      </c>
      <c r="B33" s="195" t="s">
        <v>108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</row>
    <row r="34" spans="1:38" ht="15.75" thickBot="1"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</row>
    <row r="35" spans="1:38">
      <c r="A35" s="205"/>
      <c r="B35" s="206" t="s">
        <v>113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</row>
    <row r="36" spans="1:38" ht="15.75" thickBot="1">
      <c r="A36" s="191"/>
      <c r="B36" s="207" t="s">
        <v>114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</row>
    <row r="37" spans="1:38" ht="15.75" thickBot="1"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</row>
    <row r="38" spans="1:38" ht="36" customHeight="1" thickBot="1">
      <c r="A38" s="208"/>
      <c r="B38" s="253" t="s">
        <v>140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</row>
    <row r="39" spans="1:38"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</row>
    <row r="40" spans="1:38"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</row>
    <row r="41" spans="1:38">
      <c r="B41" s="266"/>
    </row>
    <row r="42" spans="1:38">
      <c r="B42" s="266"/>
    </row>
  </sheetData>
  <mergeCells count="19">
    <mergeCell ref="B41:B42"/>
    <mergeCell ref="D4:H4"/>
    <mergeCell ref="A1:AL1"/>
    <mergeCell ref="AH2:AL2"/>
    <mergeCell ref="I5:AF5"/>
    <mergeCell ref="I8:AF8"/>
    <mergeCell ref="I12:Y12"/>
    <mergeCell ref="I14:AF14"/>
    <mergeCell ref="I16:K16"/>
    <mergeCell ref="A2:A3"/>
    <mergeCell ref="B2:B3"/>
    <mergeCell ref="C2:C3"/>
    <mergeCell ref="D2:AG2"/>
    <mergeCell ref="A29:B29"/>
    <mergeCell ref="A6:AL6"/>
    <mergeCell ref="A8:C8"/>
    <mergeCell ref="A12:C12"/>
    <mergeCell ref="A14:C14"/>
    <mergeCell ref="A16:C16"/>
  </mergeCells>
  <pageMargins left="0.7" right="0.7" top="0.75" bottom="0.75" header="0.3" footer="0.3"/>
  <pageSetup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tabSelected="1" zoomScale="70" zoomScaleNormal="70" workbookViewId="0">
      <selection activeCell="AJ7" sqref="AJ7"/>
    </sheetView>
  </sheetViews>
  <sheetFormatPr baseColWidth="10" defaultRowHeight="15"/>
  <cols>
    <col min="1" max="1" width="6.7109375" style="1" customWidth="1"/>
    <col min="2" max="2" width="70.42578125" style="1" customWidth="1"/>
    <col min="3" max="3" width="11" style="226" customWidth="1"/>
    <col min="4" max="7" width="3.85546875" style="1" customWidth="1"/>
    <col min="8" max="9" width="3.85546875" style="1" bestFit="1" customWidth="1"/>
    <col min="10" max="13" width="4" style="1" bestFit="1" customWidth="1"/>
    <col min="14" max="37" width="3.85546875" style="1" customWidth="1"/>
    <col min="38" max="38" width="3.85546875" style="1" bestFit="1" customWidth="1"/>
    <col min="39" max="204" width="3.85546875" style="1" customWidth="1"/>
    <col min="205" max="16384" width="11.42578125" style="1"/>
  </cols>
  <sheetData>
    <row r="1" spans="1:38" ht="34.5" customHeight="1" thickBot="1">
      <c r="A1" s="272" t="s">
        <v>149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4"/>
    </row>
    <row r="2" spans="1:38" ht="18" customHeight="1">
      <c r="A2" s="348" t="s">
        <v>11</v>
      </c>
      <c r="B2" s="349" t="s">
        <v>123</v>
      </c>
      <c r="C2" s="350" t="s">
        <v>77</v>
      </c>
      <c r="D2" s="351" t="s">
        <v>131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  <c r="AB2" s="352"/>
      <c r="AC2" s="352"/>
      <c r="AD2" s="352"/>
      <c r="AE2" s="352"/>
      <c r="AF2" s="352"/>
      <c r="AG2" s="353"/>
      <c r="AH2" s="267" t="s">
        <v>137</v>
      </c>
      <c r="AI2" s="268"/>
      <c r="AJ2" s="268"/>
      <c r="AK2" s="268"/>
      <c r="AL2" s="269"/>
    </row>
    <row r="3" spans="1:38" ht="15.75" thickBot="1">
      <c r="A3" s="276"/>
      <c r="B3" s="278"/>
      <c r="C3" s="280"/>
      <c r="D3" s="175">
        <v>1</v>
      </c>
      <c r="E3" s="100">
        <v>2</v>
      </c>
      <c r="F3" s="100">
        <v>3</v>
      </c>
      <c r="G3" s="100">
        <v>4</v>
      </c>
      <c r="H3" s="100">
        <v>5</v>
      </c>
      <c r="I3" s="100">
        <v>6</v>
      </c>
      <c r="J3" s="100">
        <v>7</v>
      </c>
      <c r="K3" s="100">
        <v>8</v>
      </c>
      <c r="L3" s="100">
        <v>9</v>
      </c>
      <c r="M3" s="100">
        <v>10</v>
      </c>
      <c r="N3" s="100">
        <v>11</v>
      </c>
      <c r="O3" s="100">
        <v>12</v>
      </c>
      <c r="P3" s="100">
        <v>13</v>
      </c>
      <c r="Q3" s="100">
        <v>14</v>
      </c>
      <c r="R3" s="100">
        <v>15</v>
      </c>
      <c r="S3" s="100">
        <v>16</v>
      </c>
      <c r="T3" s="100">
        <v>17</v>
      </c>
      <c r="U3" s="100">
        <v>18</v>
      </c>
      <c r="V3" s="100">
        <v>19</v>
      </c>
      <c r="W3" s="100">
        <v>20</v>
      </c>
      <c r="X3" s="100">
        <v>21</v>
      </c>
      <c r="Y3" s="100">
        <v>22</v>
      </c>
      <c r="Z3" s="100">
        <v>23</v>
      </c>
      <c r="AA3" s="100">
        <v>24</v>
      </c>
      <c r="AB3" s="100">
        <v>25</v>
      </c>
      <c r="AC3" s="100">
        <v>26</v>
      </c>
      <c r="AD3" s="100">
        <v>27</v>
      </c>
      <c r="AE3" s="100">
        <v>28</v>
      </c>
      <c r="AF3" s="100">
        <v>29</v>
      </c>
      <c r="AG3" s="176">
        <v>30</v>
      </c>
      <c r="AH3" s="175">
        <v>1</v>
      </c>
      <c r="AI3" s="100">
        <v>2</v>
      </c>
      <c r="AJ3" s="100">
        <v>3</v>
      </c>
      <c r="AK3" s="100">
        <v>4</v>
      </c>
      <c r="AL3" s="176">
        <v>5</v>
      </c>
    </row>
    <row r="4" spans="1:38" ht="15.75" thickBot="1">
      <c r="A4" s="182"/>
      <c r="B4" s="101"/>
      <c r="C4" s="218"/>
      <c r="D4" s="342" t="s">
        <v>132</v>
      </c>
      <c r="E4" s="343"/>
      <c r="F4" s="343"/>
      <c r="G4" s="343"/>
      <c r="H4" s="343"/>
      <c r="I4" s="249">
        <v>1</v>
      </c>
      <c r="J4" s="249">
        <v>2</v>
      </c>
      <c r="K4" s="249">
        <v>3</v>
      </c>
      <c r="L4" s="249" t="s">
        <v>136</v>
      </c>
      <c r="M4" s="249" t="s">
        <v>136</v>
      </c>
      <c r="N4" s="249">
        <v>4</v>
      </c>
      <c r="O4" s="249">
        <f>N4+1</f>
        <v>5</v>
      </c>
      <c r="P4" s="249">
        <f t="shared" ref="P4:R4" si="0">O4+1</f>
        <v>6</v>
      </c>
      <c r="Q4" s="249">
        <f t="shared" si="0"/>
        <v>7</v>
      </c>
      <c r="R4" s="249">
        <f t="shared" si="0"/>
        <v>8</v>
      </c>
      <c r="S4" s="249" t="s">
        <v>136</v>
      </c>
      <c r="T4" s="249" t="s">
        <v>136</v>
      </c>
      <c r="U4" s="249" t="s">
        <v>136</v>
      </c>
      <c r="V4" s="249" t="s">
        <v>136</v>
      </c>
      <c r="W4" s="249">
        <v>9</v>
      </c>
      <c r="X4" s="249">
        <f>W4+1</f>
        <v>10</v>
      </c>
      <c r="Y4" s="249">
        <f>X4+1</f>
        <v>11</v>
      </c>
      <c r="Z4" s="249" t="s">
        <v>136</v>
      </c>
      <c r="AA4" s="249" t="s">
        <v>136</v>
      </c>
      <c r="AB4" s="249">
        <f>Y4+1</f>
        <v>12</v>
      </c>
      <c r="AC4" s="249">
        <f>AB4+1</f>
        <v>13</v>
      </c>
      <c r="AD4" s="249">
        <f t="shared" ref="AD4:AE4" si="1">AC4+1</f>
        <v>14</v>
      </c>
      <c r="AE4" s="249">
        <f t="shared" si="1"/>
        <v>15</v>
      </c>
      <c r="AF4" s="250">
        <v>16</v>
      </c>
      <c r="AG4" s="251" t="s">
        <v>136</v>
      </c>
      <c r="AH4" s="252" t="s">
        <v>136</v>
      </c>
      <c r="AI4" s="249">
        <v>17</v>
      </c>
      <c r="AJ4" s="249">
        <v>18</v>
      </c>
      <c r="AK4" s="249">
        <v>19</v>
      </c>
      <c r="AL4" s="251">
        <v>20</v>
      </c>
    </row>
    <row r="5" spans="1:38" ht="15.75" thickBot="1">
      <c r="A5" s="183"/>
      <c r="B5" s="160" t="s">
        <v>125</v>
      </c>
      <c r="C5" s="219" t="s">
        <v>102</v>
      </c>
      <c r="D5" s="229"/>
      <c r="E5" s="215"/>
      <c r="F5" s="215"/>
      <c r="G5" s="215"/>
      <c r="H5" s="215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212"/>
      <c r="AH5" s="229"/>
      <c r="AI5" s="215"/>
      <c r="AJ5" s="215"/>
      <c r="AK5" s="215"/>
      <c r="AL5" s="230"/>
    </row>
    <row r="6" spans="1:38" ht="6" customHeight="1" thickBot="1">
      <c r="A6" s="336"/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337"/>
      <c r="AF6" s="337"/>
      <c r="AG6" s="337"/>
      <c r="AH6" s="337"/>
      <c r="AI6" s="337"/>
      <c r="AJ6" s="337"/>
      <c r="AK6" s="337"/>
      <c r="AL6" s="338"/>
    </row>
    <row r="7" spans="1:38" ht="30">
      <c r="A7" s="186" t="s">
        <v>126</v>
      </c>
      <c r="B7" s="214" t="s">
        <v>145</v>
      </c>
      <c r="C7" s="220" t="s">
        <v>106</v>
      </c>
      <c r="D7" s="261"/>
      <c r="E7" s="262"/>
      <c r="F7" s="262"/>
      <c r="G7" s="262"/>
      <c r="H7" s="262"/>
      <c r="I7" s="263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58"/>
      <c r="Z7" s="258"/>
      <c r="AA7" s="258"/>
      <c r="AB7" s="258"/>
      <c r="AC7" s="258"/>
      <c r="AD7" s="258"/>
      <c r="AE7" s="258"/>
      <c r="AF7" s="258"/>
      <c r="AG7" s="187"/>
      <c r="AH7" s="261"/>
      <c r="AI7" s="262"/>
      <c r="AJ7" s="262"/>
      <c r="AK7" s="262"/>
      <c r="AL7" s="265"/>
    </row>
    <row r="8" spans="1:38">
      <c r="A8" s="339"/>
      <c r="B8" s="340"/>
      <c r="C8" s="341"/>
      <c r="D8" s="171"/>
      <c r="E8" s="145"/>
      <c r="F8" s="145"/>
      <c r="G8" s="145"/>
      <c r="H8" s="145"/>
      <c r="I8" s="345" t="s">
        <v>139</v>
      </c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7"/>
      <c r="AG8" s="257"/>
      <c r="AH8" s="171"/>
      <c r="AI8" s="145"/>
      <c r="AJ8" s="145"/>
      <c r="AK8" s="145"/>
      <c r="AL8" s="227"/>
    </row>
    <row r="9" spans="1:38" ht="30">
      <c r="A9" s="184" t="s">
        <v>127</v>
      </c>
      <c r="B9" s="216" t="s">
        <v>144</v>
      </c>
      <c r="C9" s="221" t="s">
        <v>102</v>
      </c>
      <c r="D9" s="171"/>
      <c r="E9" s="145"/>
      <c r="F9" s="145"/>
      <c r="G9" s="145"/>
      <c r="H9" s="145"/>
      <c r="I9" s="259"/>
      <c r="J9" s="260"/>
      <c r="K9" s="260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6"/>
      <c r="Z9" s="256"/>
      <c r="AA9" s="256"/>
      <c r="AB9" s="256"/>
      <c r="AC9" s="256"/>
      <c r="AD9" s="256"/>
      <c r="AE9" s="256"/>
      <c r="AF9" s="256"/>
      <c r="AG9" s="170"/>
      <c r="AH9" s="171"/>
      <c r="AI9" s="145"/>
      <c r="AJ9" s="145"/>
      <c r="AK9" s="145"/>
      <c r="AL9" s="227"/>
    </row>
    <row r="10" spans="1:38" ht="30">
      <c r="A10" s="184" t="s">
        <v>128</v>
      </c>
      <c r="B10" s="254" t="s">
        <v>130</v>
      </c>
      <c r="C10" s="221" t="s">
        <v>102</v>
      </c>
      <c r="D10" s="171"/>
      <c r="E10" s="145"/>
      <c r="F10" s="145"/>
      <c r="G10" s="145"/>
      <c r="H10" s="145"/>
      <c r="I10" s="145"/>
      <c r="J10" s="145"/>
      <c r="K10" s="145"/>
      <c r="L10" s="233"/>
      <c r="M10" s="233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6"/>
      <c r="Z10" s="146"/>
      <c r="AA10" s="146"/>
      <c r="AB10" s="146"/>
      <c r="AC10" s="146"/>
      <c r="AD10" s="146"/>
      <c r="AE10" s="146"/>
      <c r="AF10" s="146"/>
      <c r="AG10" s="170"/>
      <c r="AH10" s="171"/>
      <c r="AI10" s="145"/>
      <c r="AJ10" s="145"/>
      <c r="AK10" s="145"/>
      <c r="AL10" s="227"/>
    </row>
    <row r="11" spans="1:38" ht="18.75" customHeight="1">
      <c r="A11" s="184" t="s">
        <v>129</v>
      </c>
      <c r="B11" s="255" t="s">
        <v>141</v>
      </c>
      <c r="C11" s="221" t="s">
        <v>102</v>
      </c>
      <c r="D11" s="171"/>
      <c r="E11" s="145"/>
      <c r="F11" s="145"/>
      <c r="G11" s="145"/>
      <c r="H11" s="145"/>
      <c r="I11" s="145"/>
      <c r="J11" s="145"/>
      <c r="K11" s="145"/>
      <c r="L11" s="145"/>
      <c r="M11" s="145"/>
      <c r="N11" s="233"/>
      <c r="O11" s="233"/>
      <c r="P11" s="233"/>
      <c r="Q11" s="233"/>
      <c r="R11" s="233"/>
      <c r="S11" s="145"/>
      <c r="T11" s="145"/>
      <c r="U11" s="145"/>
      <c r="V11" s="145"/>
      <c r="W11" s="145"/>
      <c r="X11" s="145"/>
      <c r="Y11" s="146"/>
      <c r="Z11" s="146"/>
      <c r="AA11" s="146"/>
      <c r="AB11" s="146"/>
      <c r="AC11" s="146"/>
      <c r="AD11" s="146"/>
      <c r="AE11" s="146"/>
      <c r="AF11" s="146"/>
      <c r="AG11" s="170"/>
      <c r="AH11" s="171"/>
      <c r="AI11" s="145"/>
      <c r="AJ11" s="145"/>
      <c r="AK11" s="145"/>
      <c r="AL11" s="227"/>
    </row>
    <row r="12" spans="1:38">
      <c r="A12" s="339"/>
      <c r="B12" s="340"/>
      <c r="C12" s="341"/>
      <c r="D12" s="171"/>
      <c r="E12" s="145"/>
      <c r="F12" s="145"/>
      <c r="G12" s="145"/>
      <c r="H12" s="145"/>
      <c r="I12" s="345" t="s">
        <v>147</v>
      </c>
      <c r="J12" s="346"/>
      <c r="K12" s="347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7"/>
      <c r="AH12" s="171"/>
      <c r="AI12" s="145"/>
      <c r="AJ12" s="145"/>
      <c r="AK12" s="145"/>
      <c r="AL12" s="227"/>
    </row>
    <row r="13" spans="1:38" ht="30">
      <c r="A13" s="185" t="s">
        <v>135</v>
      </c>
      <c r="B13" s="216" t="s">
        <v>143</v>
      </c>
      <c r="C13" s="221" t="s">
        <v>102</v>
      </c>
      <c r="D13" s="171"/>
      <c r="E13" s="145"/>
      <c r="F13" s="145"/>
      <c r="G13" s="145"/>
      <c r="H13" s="145"/>
      <c r="I13" s="233"/>
      <c r="J13" s="233"/>
      <c r="K13" s="233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6"/>
      <c r="Z13" s="146"/>
      <c r="AA13" s="146"/>
      <c r="AB13" s="146"/>
      <c r="AC13" s="146"/>
      <c r="AD13" s="146"/>
      <c r="AE13" s="146"/>
      <c r="AF13" s="146"/>
      <c r="AG13" s="170"/>
      <c r="AH13" s="171"/>
      <c r="AI13" s="145"/>
      <c r="AJ13" s="145"/>
      <c r="AK13" s="145"/>
      <c r="AL13" s="227"/>
    </row>
    <row r="14" spans="1:38" ht="18.75" customHeight="1" thickBot="1">
      <c r="A14" s="196"/>
      <c r="B14" s="197"/>
      <c r="C14" s="224"/>
      <c r="D14" s="228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73"/>
      <c r="AH14" s="228"/>
      <c r="AI14" s="152"/>
      <c r="AJ14" s="152"/>
      <c r="AK14" s="152"/>
      <c r="AL14" s="173"/>
    </row>
    <row r="15" spans="1:38" ht="18.75" hidden="1" customHeight="1">
      <c r="A15" s="139">
        <v>8</v>
      </c>
      <c r="B15" s="104"/>
      <c r="C15" s="223"/>
      <c r="D15" s="113"/>
      <c r="E15" s="113"/>
      <c r="F15" s="113"/>
      <c r="G15" s="113"/>
      <c r="H15" s="115"/>
      <c r="I15" s="115"/>
      <c r="J15" s="136"/>
      <c r="K15" s="113"/>
      <c r="L15" s="112"/>
      <c r="M15" s="114"/>
      <c r="N15" s="140"/>
      <c r="O15" s="116"/>
      <c r="P15" s="141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3"/>
      <c r="AI15" s="113"/>
      <c r="AJ15" s="113"/>
      <c r="AK15" s="113"/>
      <c r="AL15" s="115"/>
    </row>
    <row r="16" spans="1:38" ht="18.75" hidden="1" customHeight="1">
      <c r="A16" s="103">
        <v>9</v>
      </c>
      <c r="B16" s="106"/>
      <c r="C16" s="222"/>
      <c r="D16" s="107"/>
      <c r="E16" s="107"/>
      <c r="F16" s="107"/>
      <c r="G16" s="107"/>
      <c r="H16" s="108"/>
      <c r="I16" s="108"/>
      <c r="J16" s="135"/>
      <c r="K16" s="107"/>
      <c r="L16" s="118"/>
      <c r="M16" s="111"/>
      <c r="N16" s="127"/>
      <c r="O16" s="110"/>
      <c r="P16" s="133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7"/>
      <c r="AI16" s="107"/>
      <c r="AJ16" s="107"/>
      <c r="AK16" s="107"/>
      <c r="AL16" s="108"/>
    </row>
    <row r="17" spans="1:38" ht="18.75" hidden="1" customHeight="1">
      <c r="A17" s="105">
        <v>10</v>
      </c>
      <c r="B17" s="106"/>
      <c r="C17" s="222"/>
      <c r="D17" s="107"/>
      <c r="E17" s="107"/>
      <c r="F17" s="107"/>
      <c r="G17" s="107"/>
      <c r="H17" s="108"/>
      <c r="I17" s="108"/>
      <c r="J17" s="135"/>
      <c r="K17" s="107"/>
      <c r="L17" s="118"/>
      <c r="M17" s="111"/>
      <c r="N17" s="127"/>
      <c r="O17" s="110"/>
      <c r="P17" s="133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7"/>
      <c r="AI17" s="107"/>
      <c r="AJ17" s="107"/>
      <c r="AK17" s="107"/>
      <c r="AL17" s="108"/>
    </row>
    <row r="18" spans="1:38" ht="18.75" hidden="1" customHeight="1">
      <c r="A18" s="103">
        <v>11</v>
      </c>
      <c r="B18" s="106"/>
      <c r="C18" s="222"/>
      <c r="D18" s="107"/>
      <c r="E18" s="107"/>
      <c r="F18" s="107"/>
      <c r="G18" s="107"/>
      <c r="H18" s="108"/>
      <c r="I18" s="132"/>
      <c r="J18" s="135"/>
      <c r="K18" s="107"/>
      <c r="L18" s="118"/>
      <c r="M18" s="111"/>
      <c r="N18" s="127"/>
      <c r="O18" s="110"/>
      <c r="P18" s="133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7"/>
      <c r="AI18" s="107"/>
      <c r="AJ18" s="107"/>
      <c r="AK18" s="107"/>
      <c r="AL18" s="108"/>
    </row>
    <row r="19" spans="1:38" ht="18.75" hidden="1" customHeight="1">
      <c r="A19" s="105">
        <v>12</v>
      </c>
      <c r="B19" s="106"/>
      <c r="C19" s="222"/>
      <c r="D19" s="107"/>
      <c r="E19" s="107"/>
      <c r="F19" s="107"/>
      <c r="G19" s="107"/>
      <c r="H19" s="108"/>
      <c r="I19" s="108"/>
      <c r="J19" s="135"/>
      <c r="K19" s="107"/>
      <c r="L19" s="118"/>
      <c r="M19" s="111"/>
      <c r="N19" s="127"/>
      <c r="O19" s="110"/>
      <c r="P19" s="133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7"/>
      <c r="AI19" s="107"/>
      <c r="AJ19" s="107"/>
      <c r="AK19" s="107"/>
      <c r="AL19" s="108"/>
    </row>
    <row r="20" spans="1:38" ht="18.75" hidden="1" customHeight="1">
      <c r="A20" s="103">
        <v>13</v>
      </c>
      <c r="B20" s="118"/>
      <c r="C20" s="222"/>
      <c r="D20" s="107"/>
      <c r="E20" s="107"/>
      <c r="F20" s="107"/>
      <c r="G20" s="107"/>
      <c r="H20" s="108"/>
      <c r="I20" s="108"/>
      <c r="J20" s="135"/>
      <c r="K20" s="107"/>
      <c r="L20" s="107"/>
      <c r="M20" s="111"/>
      <c r="N20" s="127"/>
      <c r="O20" s="110"/>
      <c r="P20" s="133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7"/>
      <c r="AI20" s="107"/>
      <c r="AJ20" s="107"/>
      <c r="AK20" s="107"/>
      <c r="AL20" s="108"/>
    </row>
    <row r="21" spans="1:38" ht="18.75" hidden="1" customHeight="1">
      <c r="A21" s="105">
        <v>14</v>
      </c>
      <c r="B21" s="106"/>
      <c r="C21" s="222"/>
      <c r="D21" s="107"/>
      <c r="E21" s="107"/>
      <c r="F21" s="107"/>
      <c r="G21" s="107"/>
      <c r="H21" s="108"/>
      <c r="I21" s="108"/>
      <c r="J21" s="135"/>
      <c r="K21" s="107"/>
      <c r="L21" s="107"/>
      <c r="M21" s="111"/>
      <c r="N21" s="127"/>
      <c r="O21" s="110"/>
      <c r="P21" s="133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7"/>
      <c r="AI21" s="107"/>
      <c r="AJ21" s="107"/>
      <c r="AK21" s="107"/>
      <c r="AL21" s="108"/>
    </row>
    <row r="22" spans="1:38" ht="18.75" hidden="1" customHeight="1">
      <c r="A22" s="103">
        <v>15</v>
      </c>
      <c r="B22" s="106"/>
      <c r="C22" s="222"/>
      <c r="D22" s="107"/>
      <c r="E22" s="107"/>
      <c r="F22" s="107"/>
      <c r="G22" s="107"/>
      <c r="H22" s="108"/>
      <c r="I22" s="108"/>
      <c r="J22" s="135"/>
      <c r="K22" s="107"/>
      <c r="L22" s="107"/>
      <c r="M22" s="111"/>
      <c r="N22" s="127"/>
      <c r="O22" s="110"/>
      <c r="P22" s="133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7"/>
      <c r="AI22" s="107"/>
      <c r="AJ22" s="107"/>
      <c r="AK22" s="107"/>
      <c r="AL22" s="108"/>
    </row>
    <row r="23" spans="1:38" ht="18.75" hidden="1" customHeight="1">
      <c r="A23" s="105">
        <v>16</v>
      </c>
      <c r="B23" s="106"/>
      <c r="C23" s="224"/>
      <c r="D23" s="119"/>
      <c r="E23" s="119"/>
      <c r="F23" s="126"/>
      <c r="G23" s="119"/>
      <c r="H23" s="121"/>
      <c r="I23" s="121"/>
      <c r="J23" s="137"/>
      <c r="K23" s="119"/>
      <c r="L23" s="119"/>
      <c r="M23" s="120"/>
      <c r="N23" s="128"/>
      <c r="O23" s="123"/>
      <c r="P23" s="134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19"/>
      <c r="AI23" s="119"/>
      <c r="AJ23" s="126"/>
      <c r="AK23" s="119"/>
      <c r="AL23" s="121"/>
    </row>
    <row r="24" spans="1:38" ht="15.75" thickBot="1">
      <c r="A24" s="124"/>
      <c r="B24" s="124"/>
      <c r="C24" s="225"/>
    </row>
    <row r="25" spans="1:38">
      <c r="A25" s="270" t="s">
        <v>101</v>
      </c>
      <c r="B25" s="271"/>
    </row>
    <row r="26" spans="1:38">
      <c r="A26" s="192" t="s">
        <v>102</v>
      </c>
      <c r="B26" s="193" t="s">
        <v>103</v>
      </c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</row>
    <row r="27" spans="1:38">
      <c r="A27" s="192" t="s">
        <v>104</v>
      </c>
      <c r="B27" s="193" t="s">
        <v>105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</row>
    <row r="28" spans="1:38" ht="15" customHeight="1">
      <c r="A28" s="192" t="s">
        <v>106</v>
      </c>
      <c r="B28" s="193" t="s">
        <v>107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</row>
    <row r="29" spans="1:38" ht="15.75" thickBot="1">
      <c r="A29" s="194" t="s">
        <v>78</v>
      </c>
      <c r="B29" s="195" t="s">
        <v>108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</row>
    <row r="30" spans="1:38" ht="15.75" thickBot="1"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</row>
    <row r="31" spans="1:38">
      <c r="A31" s="205"/>
      <c r="B31" s="206" t="s">
        <v>113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</row>
    <row r="32" spans="1:38" ht="15.75" thickBot="1">
      <c r="A32" s="191"/>
      <c r="B32" s="207" t="s">
        <v>114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</row>
    <row r="33" spans="1:38" ht="15.75" thickBot="1"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</row>
    <row r="34" spans="1:38" ht="30.75" thickBot="1">
      <c r="A34" s="208"/>
      <c r="B34" s="253" t="s">
        <v>140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</row>
    <row r="35" spans="1:38"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</row>
    <row r="36" spans="1:38"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</row>
    <row r="37" spans="1:38">
      <c r="B37" s="266"/>
    </row>
    <row r="38" spans="1:38">
      <c r="B38" s="266"/>
    </row>
  </sheetData>
  <mergeCells count="15">
    <mergeCell ref="I12:K12"/>
    <mergeCell ref="D4:H4"/>
    <mergeCell ref="A25:B25"/>
    <mergeCell ref="B37:B38"/>
    <mergeCell ref="A6:AL6"/>
    <mergeCell ref="A8:C8"/>
    <mergeCell ref="I8:AF8"/>
    <mergeCell ref="I5:AF5"/>
    <mergeCell ref="A12:C12"/>
    <mergeCell ref="A1:AL1"/>
    <mergeCell ref="A2:A3"/>
    <mergeCell ref="B2:B3"/>
    <mergeCell ref="C2:C3"/>
    <mergeCell ref="D2:AG2"/>
    <mergeCell ref="AH2:AL2"/>
  </mergeCells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Gantt CAR v1</vt:lpstr>
      <vt:lpstr>APU 1.1  </vt:lpstr>
      <vt:lpstr>APU 1.5 </vt:lpstr>
      <vt:lpstr>APU 2.1   </vt:lpstr>
      <vt:lpstr>Hoja1</vt:lpstr>
      <vt:lpstr>Gantt MAL v1</vt:lpstr>
      <vt:lpstr>Carilafquen</vt:lpstr>
      <vt:lpstr>Malalcahuello</vt:lpstr>
      <vt:lpstr>'APU 1.1  '!Área_de_impresión</vt:lpstr>
      <vt:lpstr>'APU 1.5 '!Área_de_impresión</vt:lpstr>
      <vt:lpstr>'APU 2.1   '!Área_de_impresión</vt:lpstr>
      <vt:lpstr>'Gantt CAR v1'!Área_de_impresión</vt:lpstr>
      <vt:lpstr>'Gantt MAL v1'!Área_de_impresión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Carolina Velasco Mery</cp:lastModifiedBy>
  <cp:lastPrinted>2017-09-08T13:47:57Z</cp:lastPrinted>
  <dcterms:created xsi:type="dcterms:W3CDTF">2016-02-24T19:21:35Z</dcterms:created>
  <dcterms:modified xsi:type="dcterms:W3CDTF">2017-09-08T13:51:47Z</dcterms:modified>
</cp:coreProperties>
</file>